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defaultThemeVersion="124226"/>
  <bookViews>
    <workbookView xWindow="0" yWindow="0" windowWidth="9570" windowHeight="6960" tabRatio="769"/>
  </bookViews>
  <sheets>
    <sheet name="Informacje ogólne" sheetId="2" r:id="rId1"/>
    <sheet name="Kryteria horyzontalne" sheetId="52" r:id="rId2"/>
    <sheet name="Kryteria dla 9.1 dodat.formalne" sheetId="53" r:id="rId3"/>
    <sheet name="Kryteria dla 9.1 meryt. I stop." sheetId="54" r:id="rId4"/>
    <sheet name="Kryteria dla 9.1 nowe SOR" sheetId="55" r:id="rId5"/>
    <sheet name="Kryteria dla 9.1 istniejące CU" sheetId="61" r:id="rId6"/>
    <sheet name="Kryteria dla 9.2-dod.form bez p" sheetId="65" r:id="rId7"/>
    <sheet name="Kryteria dla 9.2-dod.form psych" sheetId="72" r:id="rId8"/>
    <sheet name="Kryteria dla 9.2 merI bez psych" sheetId="71" r:id="rId9"/>
    <sheet name="Kryteria dla 9.2-psych.mery.Ist" sheetId="66" r:id="rId10"/>
    <sheet name="Kryteria dla 9.2 ch. uk.krąż." sheetId="67" r:id="rId11"/>
    <sheet name="Kryteria dla 9.2 ch. nowotw." sheetId="68" r:id="rId12"/>
    <sheet name="Kryteria dla 9.2 chuk,chuksm,md" sheetId="69" r:id="rId13"/>
    <sheet name="POIiŚ.9.P.69" sheetId="57" r:id="rId14"/>
    <sheet name="POIiŚ.9.P.70" sheetId="59" r:id="rId15"/>
    <sheet name="POIiŚ.9.P.71" sheetId="60" r:id="rId16"/>
    <sheet name="Planowane działania" sheetId="48" r:id="rId17"/>
    <sheet name="ZAŁ. 1" sheetId="49"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tn1" localSheetId="12">'Kryteria dla 9.2 chuk,chuksm,md'!#REF!</definedName>
    <definedName name="_ftn1" localSheetId="6">'Kryteria dla 9.2-dod.form bez p'!$E$15</definedName>
    <definedName name="_ftn1" localSheetId="7">'Kryteria dla 9.2-dod.form psych'!$E$14</definedName>
    <definedName name="_ftn2" localSheetId="6">'Kryteria dla 9.2-dod.form bez p'!$E$14</definedName>
    <definedName name="_ftn2" localSheetId="7">'Kryteria dla 9.2-dod.form psych'!$E$13</definedName>
    <definedName name="_ftn3" localSheetId="6">'Kryteria dla 9.2-dod.form bez p'!$E$15</definedName>
    <definedName name="_ftn3" localSheetId="7">'Kryteria dla 9.2-dod.form psych'!$E$14</definedName>
    <definedName name="_ftnref1" localSheetId="12">'Kryteria dla 9.2 chuk,chuksm,md'!$B$9</definedName>
    <definedName name="_ftnref1" localSheetId="6">'Kryteria dla 9.2-dod.form bez p'!$E$12</definedName>
    <definedName name="_ftnref1" localSheetId="7">'Kryteria dla 9.2-dod.form psych'!#REF!</definedName>
    <definedName name="a">'[1]Informacje ogólne'!$K$123:$K$126</definedName>
    <definedName name="CT" localSheetId="2">'[2]Informacje ogólne'!$K$125:$K$128</definedName>
    <definedName name="CT" localSheetId="5">'[3]Informacje ogólne'!$K$124:$K$127</definedName>
    <definedName name="CT" localSheetId="3">'[2]Informacje ogólne'!$K$125:$K$128</definedName>
    <definedName name="CT" localSheetId="4">'[3]Informacje ogólne'!$K$124:$K$127</definedName>
    <definedName name="CT" localSheetId="11">'[2]Informacje ogólne'!$K$125:$K$128</definedName>
    <definedName name="CT" localSheetId="10">'[2]Informacje ogólne'!$K$125:$K$128</definedName>
    <definedName name="CT" localSheetId="12">'[4]Informacje ogólne'!$K$124:$K$127</definedName>
    <definedName name="CT" localSheetId="8">'[2]Informacje ogólne'!$K$125:$K$128</definedName>
    <definedName name="CT" localSheetId="6">'[2]Informacje ogólne'!$K$125:$K$128</definedName>
    <definedName name="CT" localSheetId="7">'[2]Informacje ogólne'!$K$125:$K$128</definedName>
    <definedName name="CT" localSheetId="9">'[2]Informacje ogólne'!$K$125:$K$128</definedName>
    <definedName name="CT" localSheetId="1">'[2]Informacje ogólne'!$K$125:$K$128</definedName>
    <definedName name="CT" localSheetId="13">'[5]Informacje ogólne'!$K$119:$K$122</definedName>
    <definedName name="CT" localSheetId="14">'[5]Informacje ogólne'!$K$119:$K$122</definedName>
    <definedName name="CT" localSheetId="15">'[5]Informacje ogólne'!$K$119:$K$122</definedName>
    <definedName name="CT">'Informacje ogólne'!$K$114:$K$117</definedName>
    <definedName name="d">'[6]Informacje ogólne'!$K$124:$K$160</definedName>
    <definedName name="e">[7]SLOWNIKI!$E$2:$E$380</definedName>
    <definedName name="ee">[7]SLOWNIKI!$E$2:$E$380</definedName>
    <definedName name="f">[7]SLOWNIKI!$E$2:$F$380</definedName>
    <definedName name="fundusz" localSheetId="2">[2]Konkurs!$N$58:$N$59</definedName>
    <definedName name="fundusz" localSheetId="5">'[3]Konkurs POIiŚ.9.K.7'!$N$61:$N$62</definedName>
    <definedName name="fundusz" localSheetId="3">[2]Konkurs!$N$58:$N$59</definedName>
    <definedName name="fundusz" localSheetId="4">'[3]Konkurs POIiŚ.9.K.7'!$N$61:$N$62</definedName>
    <definedName name="fundusz" localSheetId="11">[2]Konkurs!$N$58:$N$59</definedName>
    <definedName name="fundusz" localSheetId="10">[2]Konkurs!$N$58:$N$59</definedName>
    <definedName name="fundusz" localSheetId="12">'[4]Konkurs POIiŚ.9.K.7'!$N$61:$N$62</definedName>
    <definedName name="fundusz" localSheetId="8">[2]Konkurs!$N$58:$N$59</definedName>
    <definedName name="fundusz" localSheetId="6">[2]Konkurs!$N$58:$N$59</definedName>
    <definedName name="fundusz" localSheetId="7">[2]Konkurs!$N$58:$N$59</definedName>
    <definedName name="fundusz" localSheetId="9">[2]Konkurs!$N$58:$N$59</definedName>
    <definedName name="fundusz" localSheetId="1">[2]Konkurs!$N$58:$N$59</definedName>
    <definedName name="fundusz" localSheetId="13">[5]Konkurs!$N$58:$N$59</definedName>
    <definedName name="fundusz" localSheetId="14">[5]Konkurs!$N$58:$N$59</definedName>
    <definedName name="fundusz" localSheetId="15">[5]Konkurs!$N$58:$N$59</definedName>
    <definedName name="fundusz">#REF!</definedName>
    <definedName name="g">'[6]Informacje ogólne'!$K$119:$K$122</definedName>
    <definedName name="h">'[6]Informacje ogólne'!$K$99:$K$116</definedName>
    <definedName name="j">'[6]Informacje ogólne'!$N$106:$N$111</definedName>
    <definedName name="_xlnm.Criteria">#REF!</definedName>
    <definedName name="lata">[8]słownik!$B$2:$B$10</definedName>
    <definedName name="miesiąceKwartały">[8]słownik!$D$2:$D$17</definedName>
    <definedName name="narzedzia_PP_cale" localSheetId="2">'[2]Informacje ogólne'!$M$130:$M$166</definedName>
    <definedName name="narzedzia_PP_cale" localSheetId="5">'[3]Informacje ogólne'!$M$129:$M$165</definedName>
    <definedName name="narzedzia_PP_cale" localSheetId="3">'[2]Informacje ogólne'!$M$130:$M$166</definedName>
    <definedName name="narzedzia_PP_cale" localSheetId="4">'[3]Informacje ogólne'!$M$129:$M$165</definedName>
    <definedName name="narzedzia_PP_cale" localSheetId="11">'[2]Informacje ogólne'!$M$130:$M$166</definedName>
    <definedName name="narzedzia_PP_cale" localSheetId="10">'[2]Informacje ogólne'!$M$130:$M$166</definedName>
    <definedName name="narzedzia_PP_cale" localSheetId="12">'[4]Informacje ogólne'!$M$129:$M$165</definedName>
    <definedName name="narzedzia_PP_cale" localSheetId="8">'[2]Informacje ogólne'!$M$130:$M$166</definedName>
    <definedName name="narzedzia_PP_cale" localSheetId="6">'[2]Informacje ogólne'!$M$130:$M$166</definedName>
    <definedName name="narzedzia_PP_cale" localSheetId="7">'[2]Informacje ogólne'!$M$130:$M$166</definedName>
    <definedName name="narzedzia_PP_cale" localSheetId="9">'[2]Informacje ogólne'!$M$130:$M$166</definedName>
    <definedName name="narzedzia_PP_cale" localSheetId="1">'[2]Informacje ogólne'!$M$130:$M$166</definedName>
    <definedName name="narzedzia_PP_cale" localSheetId="13">'[5]Informacje ogólne'!$M$124:$M$160</definedName>
    <definedName name="narzedzia_PP_cale" localSheetId="14">'[5]Informacje ogólne'!$M$124:$M$160</definedName>
    <definedName name="narzedzia_PP_cale" localSheetId="15">'[5]Informacje ogólne'!$M$124:$M$160</definedName>
    <definedName name="narzedzia_PP_cale">'Informacje ogólne'!$M$119:$M$155</definedName>
    <definedName name="_xlnm.Print_Area" localSheetId="0">'Informacje ogólne'!$A$1:$J$27</definedName>
    <definedName name="_xlnm.Print_Area" localSheetId="2">'Kryteria dla 9.1 dodat.formalne'!$A$1:$E$12</definedName>
    <definedName name="_xlnm.Print_Area" localSheetId="5">'Kryteria dla 9.1 istniejące CU'!$A$1:$E$22</definedName>
    <definedName name="_xlnm.Print_Area" localSheetId="3">'Kryteria dla 9.1 meryt. I stop.'!$A$1:$E$19</definedName>
    <definedName name="_xlnm.Print_Area" localSheetId="4">'Kryteria dla 9.1 nowe SOR'!$A$1:$E$26</definedName>
    <definedName name="_xlnm.Print_Area" localSheetId="11">'Kryteria dla 9.2 ch. nowotw.'!$A$1:$E$14</definedName>
    <definedName name="_xlnm.Print_Area" localSheetId="10">'Kryteria dla 9.2 ch. uk.krąż.'!$A$1:$E$13</definedName>
    <definedName name="_xlnm.Print_Area" localSheetId="8">'Kryteria dla 9.2 merI bez psych'!$A$1:$E$34</definedName>
    <definedName name="_xlnm.Print_Area" localSheetId="6">'Kryteria dla 9.2-dod.form bez p'!$A$1:$E$20</definedName>
    <definedName name="_xlnm.Print_Area" localSheetId="7">'Kryteria dla 9.2-dod.form psych'!$A$1:$E$19</definedName>
    <definedName name="_xlnm.Print_Area" localSheetId="9">'Kryteria dla 9.2-psych.mery.Ist'!$A$1:$E$29</definedName>
    <definedName name="_xlnm.Print_Area" localSheetId="1">'Kryteria horyzontalne'!$A$1:$E$35</definedName>
    <definedName name="_xlnm.Print_Area" localSheetId="16">'Planowane działania'!$A$1:$I$8</definedName>
    <definedName name="_xlnm.Print_Area" localSheetId="13">POIiŚ.9.P.69!$A$1:$L$59</definedName>
    <definedName name="_xlnm.Print_Area" localSheetId="14">POIiŚ.9.P.70!$A$1:$V$63</definedName>
    <definedName name="_xlnm.Print_Area" localSheetId="15">POIiŚ.9.P.71!$A$1:$L$61</definedName>
    <definedName name="_xlnm.Print_Area" localSheetId="17">'ZAŁ. 1'!$A$1:$N$301</definedName>
    <definedName name="PI" localSheetId="2">'[2]Informacje ogólne'!$N$105:$N$110</definedName>
    <definedName name="PI" localSheetId="5">'[3]Informacje ogólne'!$N$104:$N$109</definedName>
    <definedName name="PI" localSheetId="3">'[2]Informacje ogólne'!$N$105:$N$110</definedName>
    <definedName name="PI" localSheetId="4">'[3]Informacje ogólne'!$N$104:$N$109</definedName>
    <definedName name="PI" localSheetId="11">'[2]Informacje ogólne'!$N$105:$N$110</definedName>
    <definedName name="PI" localSheetId="10">'[2]Informacje ogólne'!$N$105:$N$110</definedName>
    <definedName name="PI" localSheetId="12">'[4]Informacje ogólne'!$N$104:$N$109</definedName>
    <definedName name="PI" localSheetId="8">'[2]Informacje ogólne'!$N$105:$N$110</definedName>
    <definedName name="PI" localSheetId="6">'[2]Informacje ogólne'!$N$105:$N$110</definedName>
    <definedName name="PI" localSheetId="7">'[2]Informacje ogólne'!$N$105:$N$110</definedName>
    <definedName name="PI" localSheetId="9">'[2]Informacje ogólne'!$N$105:$N$110</definedName>
    <definedName name="PI" localSheetId="1">'[2]Informacje ogólne'!$N$105:$N$110</definedName>
    <definedName name="PI" localSheetId="13">'[5]Informacje ogólne'!$N$99:$N$104</definedName>
    <definedName name="PI" localSheetId="14">'[5]Informacje ogólne'!$N$99:$N$104</definedName>
    <definedName name="PI" localSheetId="15">'[5]Informacje ogólne'!$N$99:$N$104</definedName>
    <definedName name="PI">'Informacje ogólne'!$N$94:$N$99</definedName>
    <definedName name="PPP">'[9]Informacje ogólne'!$K$140:$K$176</definedName>
    <definedName name="prog_oper">[8]słownik!$W$2:$W$19</definedName>
    <definedName name="Programy" localSheetId="2">'[2]Informacje ogólne'!$K$105:$K$122</definedName>
    <definedName name="Programy" localSheetId="5">'[3]Informacje ogólne'!$K$104:$K$121</definedName>
    <definedName name="Programy" localSheetId="3">'[2]Informacje ogólne'!$K$105:$K$122</definedName>
    <definedName name="Programy" localSheetId="4">'[3]Informacje ogólne'!$K$104:$K$121</definedName>
    <definedName name="Programy" localSheetId="11">'[2]Informacje ogólne'!$K$105:$K$122</definedName>
    <definedName name="Programy" localSheetId="10">'[2]Informacje ogólne'!$K$105:$K$122</definedName>
    <definedName name="Programy" localSheetId="12">'[4]Informacje ogólne'!$K$104:$K$121</definedName>
    <definedName name="Programy" localSheetId="8">'[2]Informacje ogólne'!$K$105:$K$122</definedName>
    <definedName name="Programy" localSheetId="6">'[2]Informacje ogólne'!$K$105:$K$122</definedName>
    <definedName name="Programy" localSheetId="7">'[2]Informacje ogólne'!$K$105:$K$122</definedName>
    <definedName name="Programy" localSheetId="9">'[2]Informacje ogólne'!$K$105:$K$122</definedName>
    <definedName name="Programy" localSheetId="1">'[2]Informacje ogólne'!$K$105:$K$122</definedName>
    <definedName name="Programy" localSheetId="13">'[5]Informacje ogólne'!$K$99:$K$116</definedName>
    <definedName name="Programy" localSheetId="14">'[5]Informacje ogólne'!$K$99:$K$116</definedName>
    <definedName name="Programy" localSheetId="15">'[5]Informacje ogólne'!$K$99:$K$116</definedName>
    <definedName name="Programy">'Informacje ogólne'!$K$94:$K$111</definedName>
    <definedName name="skroty_PI" localSheetId="2">'[2]Informacje ogólne'!$N$112:$N$117</definedName>
    <definedName name="skroty_PI" localSheetId="5">'[3]Informacje ogólne'!$N$111:$N$116</definedName>
    <definedName name="skroty_PI" localSheetId="3">'[2]Informacje ogólne'!$N$112:$N$117</definedName>
    <definedName name="skroty_PI" localSheetId="4">'[3]Informacje ogólne'!$N$111:$N$116</definedName>
    <definedName name="skroty_PI" localSheetId="11">'[2]Informacje ogólne'!$N$112:$N$117</definedName>
    <definedName name="skroty_PI" localSheetId="10">'[2]Informacje ogólne'!$N$112:$N$117</definedName>
    <definedName name="skroty_PI" localSheetId="12">'[4]Informacje ogólne'!$N$111:$N$116</definedName>
    <definedName name="skroty_PI" localSheetId="8">'[2]Informacje ogólne'!$N$112:$N$117</definedName>
    <definedName name="skroty_PI" localSheetId="6">'[2]Informacje ogólne'!$N$112:$N$117</definedName>
    <definedName name="skroty_PI" localSheetId="7">'[2]Informacje ogólne'!$N$112:$N$117</definedName>
    <definedName name="skroty_PI" localSheetId="9">'[2]Informacje ogólne'!$N$112:$N$117</definedName>
    <definedName name="skroty_PI" localSheetId="1">'[2]Informacje ogólne'!$N$112:$N$117</definedName>
    <definedName name="skroty_PI" localSheetId="13">'[5]Informacje ogólne'!$N$106:$N$111</definedName>
    <definedName name="skroty_PI" localSheetId="14">'[5]Informacje ogólne'!$N$106:$N$111</definedName>
    <definedName name="skroty_PI" localSheetId="15">'[5]Informacje ogólne'!$N$106:$N$111</definedName>
    <definedName name="skroty_PI">'Informacje ogólne'!$N$101:$N$106</definedName>
    <definedName name="skroty_PP" localSheetId="2">'[2]Informacje ogólne'!$K$130:$K$166</definedName>
    <definedName name="skroty_PP" localSheetId="5">'[3]Informacje ogólne'!$K$129:$K$165</definedName>
    <definedName name="skroty_PP" localSheetId="3">'[2]Informacje ogólne'!$K$130:$K$166</definedName>
    <definedName name="skroty_PP" localSheetId="4">'[3]Informacje ogólne'!$K$129:$K$165</definedName>
    <definedName name="skroty_PP" localSheetId="11">'[2]Informacje ogólne'!$K$130:$K$166</definedName>
    <definedName name="skroty_PP" localSheetId="10">'[2]Informacje ogólne'!$K$130:$K$166</definedName>
    <definedName name="skroty_PP" localSheetId="12">'[4]Informacje ogólne'!$K$129:$K$165</definedName>
    <definedName name="skroty_PP" localSheetId="8">'[2]Informacje ogólne'!$K$130:$K$166</definedName>
    <definedName name="skroty_PP" localSheetId="6">'[2]Informacje ogólne'!$K$130:$K$166</definedName>
    <definedName name="skroty_PP" localSheetId="7">'[2]Informacje ogólne'!$K$130:$K$166</definedName>
    <definedName name="skroty_PP" localSheetId="9">'[2]Informacje ogólne'!$K$130:$K$166</definedName>
    <definedName name="skroty_PP" localSheetId="1">'[2]Informacje ogólne'!$K$130:$K$166</definedName>
    <definedName name="skroty_PP" localSheetId="13">'[5]Informacje ogólne'!$K$124:$K$160</definedName>
    <definedName name="skroty_PP" localSheetId="14">'[5]Informacje ogólne'!$K$124:$K$160</definedName>
    <definedName name="skroty_PP" localSheetId="15">'[5]Informacje ogólne'!$K$124:$K$160</definedName>
    <definedName name="skroty_PP">'Informacje ogólne'!$K$119:$K$155</definedName>
    <definedName name="terytPowiaty">[10]SLOWNIKI!$E$2:$F$380</definedName>
    <definedName name="terytPowiaty2">[11]SLOWNIKI!$E$2:$F$380</definedName>
    <definedName name="terytPowiatyPowiat">[10]SLOWNIKI!$E$2:$E$380</definedName>
    <definedName name="terytPowiatyPowiat2">[11]SLOWNIKI!$E$2:$E$380</definedName>
    <definedName name="wojewodztwa" localSheetId="2">[2]Konkurs!$M$56:$M$72</definedName>
    <definedName name="wojewodztwa" localSheetId="5">'[3]Konkurs POIiŚ.9.K.7'!$M$59:$M$75</definedName>
    <definedName name="wojewodztwa" localSheetId="3">[2]Konkurs!$M$56:$M$72</definedName>
    <definedName name="wojewodztwa" localSheetId="4">'[3]Konkurs POIiŚ.9.K.7'!$M$59:$M$75</definedName>
    <definedName name="wojewodztwa" localSheetId="11">[2]Konkurs!$M$56:$M$72</definedName>
    <definedName name="wojewodztwa" localSheetId="10">[2]Konkurs!$M$56:$M$72</definedName>
    <definedName name="wojewodztwa" localSheetId="12">'[4]Konkurs POIiŚ.9.K.7'!$M$59:$M$75</definedName>
    <definedName name="wojewodztwa" localSheetId="8">[2]Konkurs!$M$56:$M$72</definedName>
    <definedName name="wojewodztwa" localSheetId="6">[2]Konkurs!$M$56:$M$72</definedName>
    <definedName name="wojewodztwa" localSheetId="7">[2]Konkurs!$M$56:$M$72</definedName>
    <definedName name="wojewodztwa" localSheetId="9">[2]Konkurs!$M$56:$M$72</definedName>
    <definedName name="wojewodztwa" localSheetId="1">[2]Konkurs!$M$56:$M$72</definedName>
    <definedName name="wojewodztwa" localSheetId="13">[5]Konkurs!$M$56:$M$72</definedName>
    <definedName name="wojewodztwa" localSheetId="14">[5]Konkurs!$M$56:$M$72</definedName>
    <definedName name="wojewodztwa" localSheetId="15">[5]Konkurs!$M$56:$M$72</definedName>
    <definedName name="wojewodztwa">#REF!</definedName>
    <definedName name="y">'[6]Informacje ogólne'!$K$124:$K$160</definedName>
  </definedNames>
  <calcPr calcId="152511"/>
</workbook>
</file>

<file path=xl/calcChain.xml><?xml version="1.0" encoding="utf-8"?>
<calcChain xmlns="http://schemas.openxmlformats.org/spreadsheetml/2006/main">
  <c r="A8" i="72" l="1"/>
  <c r="H38" i="59" l="1"/>
  <c r="G38" i="59"/>
  <c r="F38" i="59"/>
  <c r="E38" i="59"/>
  <c r="I37" i="59"/>
  <c r="I38" i="59" s="1"/>
  <c r="H36" i="59"/>
  <c r="F38" i="60" l="1"/>
  <c r="G38" i="60"/>
  <c r="H38" i="60"/>
  <c r="E38" i="60"/>
  <c r="A8" i="65" l="1"/>
  <c r="A12" i="61" l="1"/>
  <c r="A13" i="61" s="1"/>
  <c r="A14" i="61" s="1"/>
  <c r="L38" i="60" l="1"/>
  <c r="L37" i="60"/>
  <c r="L36" i="60"/>
  <c r="K48" i="59" l="1"/>
  <c r="L38" i="59"/>
  <c r="L37" i="59"/>
  <c r="L36" i="59"/>
  <c r="L39" i="59" l="1"/>
  <c r="K45" i="57" l="1"/>
  <c r="L38" i="57"/>
  <c r="L37" i="57"/>
  <c r="L36" i="57"/>
  <c r="L39" i="57" l="1"/>
  <c r="A13" i="55" l="1"/>
  <c r="A14" i="55" s="1"/>
  <c r="A15" i="55" s="1"/>
  <c r="A19" i="54" l="1"/>
  <c r="A10" i="54"/>
  <c r="A11" i="54" s="1"/>
  <c r="A12" i="54" s="1"/>
  <c r="A13" i="54" s="1"/>
  <c r="A9" i="54"/>
  <c r="F4" i="48" l="1"/>
  <c r="E4" i="48"/>
</calcChain>
</file>

<file path=xl/comments1.xml><?xml version="1.0" encoding="utf-8"?>
<comments xmlns="http://schemas.openxmlformats.org/spreadsheetml/2006/main">
  <authors>
    <author>Autor</author>
  </authors>
  <commentList>
    <comment ref="B2" authorId="0">
      <text>
        <r>
          <rPr>
            <b/>
            <sz val="9"/>
            <color indexed="81"/>
            <rFont val="Tahoma"/>
            <family val="2"/>
            <charset val="238"/>
          </rPr>
          <t>Wypełnia IP POIiŚ</t>
        </r>
      </text>
    </comment>
    <comment ref="B5" authorId="0">
      <text>
        <r>
          <rPr>
            <sz val="9"/>
            <color indexed="81"/>
            <rFont val="Tahoma"/>
            <family val="2"/>
            <charset val="238"/>
          </rPr>
          <t>Należy podać tytuł projektu, mając na uwadze, że tytuł powinien być zrozumiały i odpowiednio syntetyczny (ograniczenie liczby znaków do 255). Należy też mieć na uwadze, że tytuł projektu będzie w przyszłości często wykorzystywany przez beneficjenta, m.in. do celów promocyjnych - tablice informacyjne/pamiątkowe, materiały informacyjne, informacje zamieszczane w Internecie.</t>
        </r>
      </text>
    </comment>
    <comment ref="B6" authorId="0">
      <text>
        <r>
          <rPr>
            <sz val="9"/>
            <color indexed="81"/>
            <rFont val="Tahoma"/>
            <family val="2"/>
            <charset val="238"/>
          </rPr>
          <t xml:space="preserve">Należy podać nazwę beneficjenta, adres jego siedziby, oraz wskazać właściwy powiat i TERYT
</t>
        </r>
      </text>
    </comment>
    <comment ref="B8" authorId="0">
      <text>
        <r>
          <rPr>
            <sz val="9"/>
            <color indexed="81"/>
            <rFont val="Tahoma"/>
            <family val="2"/>
            <charset val="238"/>
          </rPr>
          <t>Należy wskazać czy inwestycja ma zasięg regionalny czy ogólnopolski (w przypadku RPO zawsze należy wybrać pole „regionalny”). 
Następnie adekwatnie do charakteru inwestycji należy wskazać powiaty objęte działaniami przewidzianymi w projekcie. 
Należy w osobne pola wpisać nazwę/y powiatu/ów i numer/ numery TERYT województwa/ powiatów.</t>
        </r>
      </text>
    </comment>
    <comment ref="B23" authorId="0">
      <text>
        <r>
          <rPr>
            <sz val="9"/>
            <color indexed="81"/>
            <rFont val="Tahoma"/>
            <family val="2"/>
            <charset val="238"/>
          </rPr>
          <t>Należy podać w jaki typ projektu zgodnie z PO/ SZOOP wpisuje się dany projekt pozakonkursowy</t>
        </r>
      </text>
    </comment>
    <comment ref="B24" authorId="0">
      <text>
        <r>
          <rPr>
            <b/>
            <sz val="9"/>
            <color indexed="81"/>
            <rFont val="Tahoma"/>
            <family val="2"/>
            <charset val="238"/>
          </rPr>
          <t xml:space="preserve">Należy uzasadnić zasadność zastosowania w przedmiotowym przypadku trybu pozakonkursowego (w szczególności w świetle art. 38 ust. 2 i 3 ustawy z dnia 11 lipca 2014 r. o zasadach realizacji programów w zakresie polityki spójności finansowanych w perspektywie finansowej 2014 -2020 oraz zgodnie z Umową Partnerstwa - Podrozdział 5.2.1).
</t>
        </r>
        <r>
          <rPr>
            <sz val="9"/>
            <color indexed="81"/>
            <rFont val="Tahoma"/>
            <family val="2"/>
            <charset val="238"/>
          </rPr>
          <t>W trybie pozakonkursowym mogą być wybrane wyłącznie projekty o strategicznym znaczeniu dla społeczno-gospodarczego rozwoju kraju, regionu lub obszaru objętego realizacją Zintegrowanych Inwestycji Terytorialnych (ZIT), lub projekty dotyczące realizacji zadań publicznych.
Dana inwestycja/projekt o charakterze strategicznym, przewidziany do zgłoszenia w trybie pozakonkursowym w ramach POIiŚ, powinien być wskazany w dokumencie strategicznym, implementacyjnym, programach wieloletnich w rozumieniu art. 136 ustawy o finansach publicznych lub dokumencie sektorowym, odpowiadającym zakresowi POIiŚ i realizować zawarte tam cele. Za projekty strategiczne uznaje się również projekty zawarte w dokumencie przygotowanym w celu wypełnienia warunkowości ex-ante.</t>
        </r>
      </text>
    </comment>
    <comment ref="B25" authorId="0">
      <text>
        <r>
          <rPr>
            <sz val="9"/>
            <color indexed="81"/>
            <rFont val="Tahoma"/>
            <family val="2"/>
            <charset val="238"/>
          </rPr>
          <t>Należy wskazać czy projekt jest uwzględniony w Kontrakcie Terytorialnym oraz czy jest zgodny lub został wskazany w dokumentach strategicznych lub implementacyjnych, 
np. w strategiach rozwoju, strategiach ZIT, dokumentach o których mowa w art. 36 ust. 1 rozporządzenia ogólnego, dokumentach wynikających z warunkowości ex-ante.</t>
        </r>
      </text>
    </comment>
    <comment ref="B26" authorId="0">
      <text>
        <r>
          <rPr>
            <sz val="9"/>
            <color indexed="81"/>
            <rFont val="Tahoma"/>
            <family val="2"/>
            <charset val="238"/>
          </rPr>
          <t xml:space="preserve">Należy opisać w jaki sposób zapewniono efektywność kosztową projektu oraz jak działania zaplanowane w projekcie wpłyną na sytuację finansową Beneficjenta. 
Należy opisać czy projekt wpisuje się w program restrukturyzacji jednostki (jeśli podmiot taki program posiada), czy przewiduje działania konsolidacyjne, reorganizacyjne w celu maksymalizacji wykorzystania posiadanej infrastruktury
</t>
        </r>
      </text>
    </comment>
    <comment ref="B28" authorId="0">
      <text>
        <r>
          <rPr>
            <sz val="9"/>
            <color indexed="81"/>
            <rFont val="Tahoma"/>
            <family val="2"/>
            <charset val="238"/>
          </rPr>
          <t xml:space="preserve">Należy wskazać cel główny projektu biorąc pod uwagę zidentyfikowane problemy oraz planowane w ramach projektu działania
</t>
        </r>
      </text>
    </comment>
    <comment ref="B29" authorId="0">
      <text>
        <r>
          <rPr>
            <sz val="9"/>
            <color indexed="81"/>
            <rFont val="Tahoma"/>
            <family val="2"/>
            <charset val="238"/>
          </rPr>
          <t>Należy opisać jaki zakres działań zostanie objęty projektem</t>
        </r>
      </text>
    </comment>
    <comment ref="B30" authorId="0">
      <text>
        <r>
          <rPr>
            <sz val="9"/>
            <color indexed="81"/>
            <rFont val="Tahoma"/>
            <family val="2"/>
            <charset val="238"/>
          </rPr>
          <t xml:space="preserve">Należy podać nazwę właściwej mapy (lub kilku map) w zakres, której wpisują się działania objęte wsparciem w ramach naboru. 
Nazewnictwo należy stosować zgodnie z mapami ogłoszonymi i obowiązującymi na dzień składania Planu działań, które dostępne są na stronie internetowej pod adresem: http://www.mapypotrzebzdrowotnych.mz.gov.pl/.
Należy przedstawić </t>
        </r>
        <r>
          <rPr>
            <b/>
            <sz val="9"/>
            <color indexed="81"/>
            <rFont val="Tahoma"/>
            <family val="2"/>
            <charset val="238"/>
          </rPr>
          <t>uzasadnienie potrzeby realizacji projektu w danym obszarze poprzez wykazanie odpowiednich danych wynikających z adekwatnych map</t>
        </r>
        <r>
          <rPr>
            <sz val="9"/>
            <color indexed="81"/>
            <rFont val="Tahoma"/>
            <family val="2"/>
            <charset val="238"/>
          </rPr>
          <t xml:space="preserve"> (jeśli dotyczy – zgodnie z zapisami art. 95d ustawy z dnia 22 lipca 2014 r. o zmianie ustawy o świadczeniach opieki zdrowotnej finansowanych ze środków publicznych oraz niektórych innych ustaw). 
W zakresie Państwowego Ratownictwa Medycznego (POIŚ 2014-2020), zgodność z wojewódzkim Planem Działania Systemu PRM) wraz z uzasadnieniem celowości realizacji projektu potwierdzonym pozytywną opinią Wojewody (jeśli dotyczy). 
</t>
        </r>
        <r>
          <rPr>
            <b/>
            <sz val="9"/>
            <color indexed="81"/>
            <rFont val="Tahoma"/>
            <family val="2"/>
            <charset val="238"/>
          </rPr>
          <t>Należy uzasadnić, że działania zaplanowane w projekcie nie pokrywają się z innymi przedsięwzięciami.</t>
        </r>
      </text>
    </comment>
    <comment ref="D32" authorId="0">
      <text>
        <r>
          <rPr>
            <sz val="9"/>
            <color indexed="81"/>
            <rFont val="Tahoma"/>
            <family val="2"/>
            <charset val="238"/>
          </rPr>
          <t>Jako datę rozpoczęcia realizacji projektu należy rozumieć podpisanie głównego kontraktu na roboty budowlane/dostawy/usługi</t>
        </r>
      </text>
    </comment>
    <comment ref="H32" authorId="0">
      <text>
        <r>
          <rPr>
            <sz val="9"/>
            <color indexed="81"/>
            <rFont val="Tahoma"/>
            <family val="2"/>
            <charset val="238"/>
          </rPr>
          <t>Datą zakończenia realizacji projektu jest uzyskanie pozwolenia na użytkowanie inwestycji/odbiór głównych dostaw/usług w ramach projektu.</t>
        </r>
      </text>
    </comment>
    <comment ref="B41" authorId="0">
      <text>
        <r>
          <rPr>
            <sz val="9"/>
            <color indexed="81"/>
            <rFont val="Tahoma"/>
            <family val="2"/>
            <charset val="238"/>
          </rPr>
          <t xml:space="preserve">Należy wypisać kluczowe zadania jakie będą realizowane w ramach projektu. 
Dla każdego zadania należy przedstawić krótki opis działań składających się na dane zadanie oraz podać szacunkową wartość kosztów całkowitych danego zadania.
</t>
        </r>
      </text>
    </comment>
  </commentList>
</comments>
</file>

<file path=xl/comments2.xml><?xml version="1.0" encoding="utf-8"?>
<comments xmlns="http://schemas.openxmlformats.org/spreadsheetml/2006/main">
  <authors>
    <author>Autor</author>
  </authors>
  <commentList>
    <comment ref="B2" authorId="0">
      <text>
        <r>
          <rPr>
            <b/>
            <sz val="9"/>
            <color indexed="81"/>
            <rFont val="Tahoma"/>
            <family val="2"/>
            <charset val="238"/>
          </rPr>
          <t>Wypełnia IP POIiŚ</t>
        </r>
      </text>
    </comment>
    <comment ref="B5" authorId="0">
      <text>
        <r>
          <rPr>
            <sz val="9"/>
            <color indexed="81"/>
            <rFont val="Tahoma"/>
            <family val="2"/>
            <charset val="238"/>
          </rPr>
          <t>Należy podać tytuł projektu, mając na uwadze, że tytuł powinien być zrozumiały i odpowiednio syntetyczny (ograniczenie liczby znaków do 255). Należy też mieć na uwadze, że tytuł projektu będzie w przyszłości często wykorzystywany przez beneficjenta, m.in. do celów promocyjnych - tablice informacyjne/pamiątkowe, materiały informacyjne, informacje zamieszczane w Internecie.</t>
        </r>
      </text>
    </comment>
    <comment ref="B6" authorId="0">
      <text>
        <r>
          <rPr>
            <sz val="9"/>
            <color indexed="81"/>
            <rFont val="Tahoma"/>
            <family val="2"/>
            <charset val="238"/>
          </rPr>
          <t xml:space="preserve">Należy podać nazwę beneficjenta, adres jego siedziby, oraz wskazać właściwy powiat i TERYT
</t>
        </r>
      </text>
    </comment>
    <comment ref="B8" authorId="0">
      <text>
        <r>
          <rPr>
            <sz val="9"/>
            <color indexed="81"/>
            <rFont val="Tahoma"/>
            <family val="2"/>
            <charset val="238"/>
          </rPr>
          <t>Należy wskazać czy inwestycja ma zasięg regionalny czy ogólnopolski (w przypadku RPO zawsze należy wybrać pole „regionalny”). 
Następnie adekwatnie do charakteru inwestycji należy wskazać powiaty objęte działaniami przewidzianymi w projekcie. 
Należy w osobne pola wpisać nazwę/y powiatu/ów i numer/ numery TERYT województwa/ powiatów.</t>
        </r>
      </text>
    </comment>
    <comment ref="B23" authorId="0">
      <text>
        <r>
          <rPr>
            <sz val="9"/>
            <color indexed="81"/>
            <rFont val="Tahoma"/>
            <family val="2"/>
            <charset val="238"/>
          </rPr>
          <t>Należy podać w jaki typ projektu zgodnie z PO/ SZOOP wpisuje się dany projekt pozakonkursowy</t>
        </r>
      </text>
    </comment>
    <comment ref="B24" authorId="0">
      <text>
        <r>
          <rPr>
            <b/>
            <sz val="9"/>
            <color indexed="81"/>
            <rFont val="Tahoma"/>
            <family val="2"/>
            <charset val="238"/>
          </rPr>
          <t xml:space="preserve">Należy uzasadnić zasadność zastosowania w przedmiotowym przypadku trybu pozakonkursowego (w szczególności w świetle art. 38 ust. 2 i 3 ustawy z dnia 11 lipca 2014 r. o zasadach realizacji programów w zakresie polityki spójności finansowanych w perspektywie finansowej 2014 -2020 oraz zgodnie z Umową Partnerstwa - Podrozdział 5.2.1).
</t>
        </r>
        <r>
          <rPr>
            <sz val="9"/>
            <color indexed="81"/>
            <rFont val="Tahoma"/>
            <family val="2"/>
            <charset val="238"/>
          </rPr>
          <t>W trybie pozakonkursowym mogą być wybrane wyłącznie projekty o strategicznym znaczeniu dla społeczno-gospodarczego rozwoju kraju, regionu lub obszaru objętego realizacją Zintegrowanych Inwestycji Terytorialnych (ZIT), lub projekty dotyczące realizacji zadań publicznych.
Dana inwestycja/projekt o charakterze strategicznym, przewidziany do zgłoszenia w trybie pozakonkursowym w ramach POIiŚ, powinien być wskazany w dokumencie strategicznym, implementacyjnym, programach wieloletnich w rozumieniu art. 136 ustawy o finansach publicznych lub dokumencie sektorowym, odpowiadającym zakresowi POIiŚ i realizować zawarte tam cele. Za projekty strategiczne uznaje się również projekty zawarte w dokumencie przygotowanym w celu wypełnienia warunkowości ex-ante.</t>
        </r>
      </text>
    </comment>
    <comment ref="B25" authorId="0">
      <text>
        <r>
          <rPr>
            <sz val="9"/>
            <color indexed="81"/>
            <rFont val="Tahoma"/>
            <family val="2"/>
            <charset val="238"/>
          </rPr>
          <t>Należy wskazać czy projekt jest uwzględniony w Kontrakcie Terytorialnym oraz czy jest zgodny lub został wskazany w dokumentach strategicznych lub implementacyjnych, 
np. w strategiach rozwoju, strategiach ZIT, dokumentach o których mowa w art. 36 ust. 1 rozporządzenia ogólnego, dokumentach wynikających z warunkowości ex-ante.</t>
        </r>
      </text>
    </comment>
    <comment ref="B26" authorId="0">
      <text>
        <r>
          <rPr>
            <sz val="9"/>
            <color indexed="81"/>
            <rFont val="Tahoma"/>
            <family val="2"/>
            <charset val="238"/>
          </rPr>
          <t xml:space="preserve">Należy opisać w jaki sposób zapewniono efektywność kosztową projektu oraz jak działania zaplanowane w projekcie wpłyną na sytuację finansową Beneficjenta. 
Należy opisać czy projekt wpisuje się w program restrukturyzacji jednostki (jeśli podmiot taki program posiada), czy przewiduje działania konsolidacyjne, reorganizacyjne w celu maksymalizacji wykorzystania posiadanej infrastruktury
</t>
        </r>
      </text>
    </comment>
    <comment ref="B28" authorId="0">
      <text>
        <r>
          <rPr>
            <sz val="9"/>
            <color indexed="81"/>
            <rFont val="Tahoma"/>
            <family val="2"/>
            <charset val="238"/>
          </rPr>
          <t xml:space="preserve">Należy wskazać cel główny projektu biorąc pod uwagę zidentyfikowane problemy oraz planowane w ramach projektu działania
</t>
        </r>
      </text>
    </comment>
    <comment ref="B29" authorId="0">
      <text>
        <r>
          <rPr>
            <sz val="9"/>
            <color indexed="81"/>
            <rFont val="Tahoma"/>
            <family val="2"/>
            <charset val="238"/>
          </rPr>
          <t>Należy opisać jaki zakres działań zostanie objęty projektem</t>
        </r>
      </text>
    </comment>
    <comment ref="B30" authorId="0">
      <text>
        <r>
          <rPr>
            <sz val="9"/>
            <color indexed="81"/>
            <rFont val="Tahoma"/>
            <family val="2"/>
            <charset val="238"/>
          </rPr>
          <t xml:space="preserve">Należy podać nazwę właściwej mapy (lub kilku map) w zakres, której wpisują się działania objęte wsparciem w ramach naboru. 
Nazewnictwo należy stosować zgodnie z mapami ogłoszonymi i obowiązującymi na dzień składania Planu działań, które dostępne są na stronie internetowej pod adresem: http://www.mapypotrzebzdrowotnych.mz.gov.pl/.
Należy przedstawić </t>
        </r>
        <r>
          <rPr>
            <b/>
            <sz val="9"/>
            <color indexed="81"/>
            <rFont val="Tahoma"/>
            <family val="2"/>
            <charset val="238"/>
          </rPr>
          <t>uzasadnienie potrzeby realizacji projektu w danym obszarze poprzez wykazanie odpowiednich danych wynikających z adekwatnych map</t>
        </r>
        <r>
          <rPr>
            <sz val="9"/>
            <color indexed="81"/>
            <rFont val="Tahoma"/>
            <family val="2"/>
            <charset val="238"/>
          </rPr>
          <t xml:space="preserve"> (jeśli dotyczy – zgodnie z zapisami art. 95d ustawy z dnia 22 lipca 2014 r. o zmianie ustawy o świadczeniach opieki zdrowotnej finansowanych ze środków publicznych oraz niektórych innych ustaw). 
W zakresie Państwowego Ratownictwa Medycznego (POIŚ 2014-2020), zgodność z wojewódzkim Planem Działania Systemu PRM) wraz z uzasadnieniem celowości realizacji projektu potwierdzonym pozytywną opinią Wojewody (jeśli dotyczy). 
</t>
        </r>
        <r>
          <rPr>
            <b/>
            <sz val="9"/>
            <color indexed="81"/>
            <rFont val="Tahoma"/>
            <family val="2"/>
            <charset val="238"/>
          </rPr>
          <t>Należy uzasadnić, że działania zaplanowane w projekcie nie pokrywają się z innymi przedsięwzięciami.</t>
        </r>
      </text>
    </comment>
  </commentList>
</comments>
</file>

<file path=xl/comments3.xml><?xml version="1.0" encoding="utf-8"?>
<comments xmlns="http://schemas.openxmlformats.org/spreadsheetml/2006/main">
  <authors>
    <author>Autor</author>
  </authors>
  <commentList>
    <comment ref="B51" authorId="0">
      <text>
        <r>
          <rPr>
            <b/>
            <sz val="9"/>
            <color indexed="81"/>
            <rFont val="Tahoma"/>
            <family val="2"/>
            <charset val="238"/>
          </rPr>
          <t>Autor:</t>
        </r>
        <r>
          <rPr>
            <sz val="9"/>
            <color indexed="81"/>
            <rFont val="Tahoma"/>
            <family val="2"/>
            <charset val="238"/>
          </rPr>
          <t xml:space="preserve">
Proszę o potwierdzenie metodologii wyliczenia wskaźników:
Zgodnie z instrukcją wypełniania wniosku o dofinansowanie:
Definicja wskaźnika: liczba osób, która skorzystała ze świadczeń opieki zdrowotnej  w podmiocie leczniczym, który został wsparty ze środków funduszy strukturalnych.
Metoda pomiaru: wskaźnik stanowi sumę liczby osób, które skorzystały ze świadczeń opieki zdrowotnej w ciągu roku w podmiocie leczniczym, który uzyskał wsparcie.
Dane powinny być weryfikowane po unikalnym PESEL. Przedstawiając dane konieczne jest  eliminowanie powtórzenia pacjentów, którzy w danym roku wielokrotnie skorzystali ze świadczeń zdrowotnych w podmiocie leczniczym.
Jednostka miary: os/rok
Osiągnięcie wartości docelowej wskaźników rezultatu bezpośredniego powinno nastąpić - co do zasady - w okresie 12 miesięcy od zakończenia okresu realizacji projektu (osiągnięte wartości wskaźników rezultatu bezpośredniego wykazywane są w korekcie do wniosku o płatność.
!! Dane  o liczbie osób, które skorzystały ze świadczeń opieki zdrowotnej w SP ZOZ MSWiA w Rzeszowie  zostały zweryfikowane po unikalnym PESEL. Liczba osób z unikalnym PESEL leczonych w szpitalu w 2016 r. wyniosła 5 369 
-- 
</t>
        </r>
      </text>
    </comment>
  </commentList>
</comments>
</file>

<file path=xl/sharedStrings.xml><?xml version="1.0" encoding="utf-8"?>
<sst xmlns="http://schemas.openxmlformats.org/spreadsheetml/2006/main" count="3720" uniqueCount="2150">
  <si>
    <t>INFORMACJE OGÓLNE</t>
  </si>
  <si>
    <t>Nr narzędzia w Policy Paper</t>
  </si>
  <si>
    <t>Dane kontaktowe osoby (osób) w instytucji składającej Plan działań do kontaktów roboczych (imię i nazwisko, komórka organizacyjna, stanowisko, tel., e-mail)</t>
  </si>
  <si>
    <t>Nr Priorytetu Inwestycyjnego</t>
  </si>
  <si>
    <t>WYKAZ DZIAŁAŃ OPISANYCH W PD</t>
  </si>
  <si>
    <t>Nr konkursu w PD/
Nr projektu pozakonkursowego  w PD</t>
  </si>
  <si>
    <t>Przedmiot konkursu/ Tytuł projektu pozakonkursowego</t>
  </si>
  <si>
    <t xml:space="preserve"> wkład UE</t>
  </si>
  <si>
    <t>wkład krajowy</t>
  </si>
  <si>
    <t>Planowany termin ogłoszenia konkursu/ złożenia wniosku o dofinansowanie dla projektu pozakonkursowego</t>
  </si>
  <si>
    <t>lubelskie</t>
  </si>
  <si>
    <t>Nazwa Programu Operacyjnego</t>
  </si>
  <si>
    <t>Wersja Planu działań (dalej PD) [nr wersji/RRRR]</t>
  </si>
  <si>
    <t>Lp.</t>
  </si>
  <si>
    <t>Program Operacyjny Infrastruktura i Środowisko na lata 2014 - 2020</t>
  </si>
  <si>
    <t>Data i podpis osoby upoważnionej do złożenia 
Planu działań 
(zgodnie z informacją w pkt Informacje ogólne)</t>
  </si>
  <si>
    <t>Dane kontaktowe osoby upoważnionej do złożenia Planu Działań (imię i nazwisko, komórka organizacyjna, stanowisko, tel., e-mail)</t>
  </si>
  <si>
    <t>Planowana alokacja [mln PLN]</t>
  </si>
  <si>
    <t>-</t>
  </si>
  <si>
    <t>Joanna Gęsiarz, Departament Funduszy Europejskich i e-Zdrowia, specjalista, 
tel. 22 53 00 160, e-mail: j.gesiarz@mz.gov.pl
Małgorzata Iwanicka-Michałowicz,  Departament Funduszy Europejskich i e-Zdrowia, naczelnik, 
tel. 22 53 00 396, e-mail: m.iwanicka@mz.gov.pl</t>
  </si>
  <si>
    <t>* kwoty w kol. wkład UE i wkład krajowy podano w zaaokrągleniu do dwóch miejsc po przecinku</t>
  </si>
  <si>
    <t>PI9a</t>
  </si>
  <si>
    <t>FISZKA PROJEKU POZAKONKURSOWEGO</t>
  </si>
  <si>
    <t>Nr projektu w Planie Działań</t>
  </si>
  <si>
    <t>Tytuł projektu</t>
  </si>
  <si>
    <t>Beneficjent</t>
  </si>
  <si>
    <t>Powiat:</t>
  </si>
  <si>
    <t>TERYT:</t>
  </si>
  <si>
    <t>Zakres terytorialny inwestycji</t>
  </si>
  <si>
    <t>ogólnopolski</t>
  </si>
  <si>
    <t>Oś priorytetowa</t>
  </si>
  <si>
    <t>IX Wzmocnienie strategicznej infrastruktury ochrony zdrowia</t>
  </si>
  <si>
    <t>Działanie</t>
  </si>
  <si>
    <t>9.1 Infrastruktura ratownictwa medycznego</t>
  </si>
  <si>
    <t>Poddziałanie</t>
  </si>
  <si>
    <t>INFORMACJE O PROJEKCIE</t>
  </si>
  <si>
    <t>Cel zgodnie z Policy Paper</t>
  </si>
  <si>
    <t>A. Rozwój profilaktyki zdrowotnej, diagnostyki i medycyny naprawczej ukierunkowany na główne problemy epidemiologiczne w Polsce</t>
  </si>
  <si>
    <t xml:space="preserve">Narzędzie zgodnie z Policy Paper </t>
  </si>
  <si>
    <t>Narzędzie 9 Utworzenie nowych CU (roboty budowlane, doposażenie) [C]</t>
  </si>
  <si>
    <t>Fundusz</t>
  </si>
  <si>
    <t>EFRR</t>
  </si>
  <si>
    <t>Cel Tematyczny</t>
  </si>
  <si>
    <t>CT9 Promowanie włączenia społecznego, walka z ubóstwem i wszelką dyskryminacją</t>
  </si>
  <si>
    <t>Priorytet Inwestycyjny</t>
  </si>
  <si>
    <t>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t>
  </si>
  <si>
    <t>Typ projektów zgodnie z PO/ SZOOP</t>
  </si>
  <si>
    <t>Uzasadnienie realizacji projektu 
w trybie pozakonkursowym</t>
  </si>
  <si>
    <t>Strategiczność projektu</t>
  </si>
  <si>
    <t>Opis wpływu projektu na efektywność kosztową projektu oraz efektywność finansową Beneficjenta</t>
  </si>
  <si>
    <t>Cel projektu</t>
  </si>
  <si>
    <t>Opis projektu</t>
  </si>
  <si>
    <t>Opis zgodności projektu 
z mapami potrzeb zdrowotnych</t>
  </si>
  <si>
    <t>Planowany okres realizacji projektu [RRRR.MM]</t>
  </si>
  <si>
    <t>Planowana data rozpoczęcia  
[RRRR.MM]</t>
  </si>
  <si>
    <t>Planowana data zakończenia 
[RRRR.MM]</t>
  </si>
  <si>
    <t>Planowana data złożenia wniosku 
o dofinansowanie [RRRR.MM]</t>
  </si>
  <si>
    <t>Źródła finansowania</t>
  </si>
  <si>
    <t>Razem</t>
  </si>
  <si>
    <t>Planowany koszt całkowity 
[PLN]</t>
  </si>
  <si>
    <t>Planowany koszt kwalifikowalny [PLN]</t>
  </si>
  <si>
    <t>Planowane dofinansowanie UE [PLN]</t>
  </si>
  <si>
    <t>Planowane dofinansowanie UE 
[%]</t>
  </si>
  <si>
    <t>Działania w projekcie</t>
  </si>
  <si>
    <t>Nazwa zadania</t>
  </si>
  <si>
    <t>Opis działania</t>
  </si>
  <si>
    <t>Szacunkowa wartość całkowita zadania [PLN]</t>
  </si>
  <si>
    <t xml:space="preserve">Wskaźniki
</t>
  </si>
  <si>
    <t>Nazwa wskaźnika</t>
  </si>
  <si>
    <t>Rodzaj  [produktu/ rezultatu]</t>
  </si>
  <si>
    <t>Sposób pomiaru</t>
  </si>
  <si>
    <t>Szacowana wartość osiągnięta dzięki realizacji projektu</t>
  </si>
  <si>
    <t>Wartość docelowa zakładana w PO/SZOOP</t>
  </si>
  <si>
    <t>szt.</t>
  </si>
  <si>
    <t>Liczba wspartych podmiotów leczniczych</t>
  </si>
  <si>
    <t>Nakłady inwestycyjne na zakup aparatury medycznej</t>
  </si>
  <si>
    <t>Liczba wybudowanych lotnisk/lądowisk dla śmigłowców</t>
  </si>
  <si>
    <t>Liczba przebudowanych lotnisk/lądowisk dla śmigłowców</t>
  </si>
  <si>
    <t>Wzrost zatrudnienia we wspieranych podmiotach (innych niż przedsiębiorstwa)</t>
  </si>
  <si>
    <t>Liczba nowo utworzonych miejsc pracy - pozostałe formy</t>
  </si>
  <si>
    <t>osoby/rok</t>
  </si>
  <si>
    <t>Liczba obiektów dostosowanych do potrzeb osób z niepełnosprawnościami</t>
  </si>
  <si>
    <t>Kryteria wyboru projektu</t>
  </si>
  <si>
    <t>Zawarto w odrębnej tabeli</t>
  </si>
  <si>
    <t>Program Operacyjny Wiedza, Edukacja, Rozwój</t>
  </si>
  <si>
    <t>Regionalny Program Operacyjny Województwa Dolnośląskiego na lata 2014 - 2020</t>
  </si>
  <si>
    <t>Regionalny Program Operacyjny Województwa Kujawsko-Pomorskiego na lata 2014 - 2020</t>
  </si>
  <si>
    <t>Regionalny Program Operacyjny Województwa Lubelskiego na lata 2014 - 2020</t>
  </si>
  <si>
    <t>Regionalny Program Operacyjny Województwa Lubuskiego na lata 2014 - 2020</t>
  </si>
  <si>
    <t>Regionalny Program Operacyjny Województwa Łódzkiego na lata 2014 - 2020</t>
  </si>
  <si>
    <t>Regionalny Program Operacyjny Województwa Małopolskiego na lata 2014 - 2020</t>
  </si>
  <si>
    <t>Regionalny Program Operacyjny Województwa Mazowieckiego na lata 2014 - 2020</t>
  </si>
  <si>
    <t>Regionalny Program Operacyjny Województwa Opolskiego na lata 2014 - 2020</t>
  </si>
  <si>
    <t>Regionalny Program Operacyjny Województwa Podkarpackiego na lata 2014 - 2020</t>
  </si>
  <si>
    <t>Regionalny Program Operacyjny Województwa Podlaskiego na lata 2014 - 2020</t>
  </si>
  <si>
    <t>Regionalny Program Operacyjny Województwa Pomorskiego na lata 2014 - 2020</t>
  </si>
  <si>
    <t>Regionalny Program Operacyjny Województwa Śląskiego na lata 2014 - 2020</t>
  </si>
  <si>
    <t>Regionalny Program Operacyjny Województwa Świętokrzyskiego na lata 2014 - 2020</t>
  </si>
  <si>
    <t>Regionalny Program Operacyjny Województwa Warmińsko-Mazurskiego na lata 2014 - 2020</t>
  </si>
  <si>
    <t>Regionalny Program Operacyjny Województwa Wielkopolskiego na lata 2014 - 2020</t>
  </si>
  <si>
    <t>Regionalny Program Operacyjny Województwa Zachodniopomorskiego na lata 2014 - 2020</t>
  </si>
  <si>
    <t>B. Przeciwdziałanie negatywnym trendom demograficznym poprzez rozwój opieki nad matką i dzieckiem oraz osobami starszymi</t>
  </si>
  <si>
    <t>C. Poprawa efektywności i organizacji systemu opieki zdrowotnej w kontekście zmieniającej się sytuacji demograficznej i epidemiologicznej oraz wspieranie badań naukowych, rozwoju technologicznego i innowacji w ochronie zdrowia</t>
  </si>
  <si>
    <t>D. Wsparcie systemu kształcenia kadr medycznych w kontekście dostosowania zasobów do zmieniających się potrzeb społecznych</t>
  </si>
  <si>
    <t>Narzędzie 1 Projekty pilotażowe i testujace w zakresie programów profilaktycznych, zawierające komponent badawczy, edukacyjny oraz wspierający współpracę pomiedzy wysokospecjalistycznym ośrodkiem a lekarzami POZ oraz szpitalami ogólnymi, w celu przeciwdziałania zjawisku fragmentacji opieki nad pacjentem [C]</t>
  </si>
  <si>
    <t>Narzędzie 2 Wdrożenie projektów profilaktycznych dotyczących chorób będących istotnym problemem zdrowotnym regionu [R]</t>
  </si>
  <si>
    <t>Narzędzie 3 Wdrożenie programów rehabilitacji medycznej ułatwiających powroty do pracy [R]</t>
  </si>
  <si>
    <t>Narzędzie 4 Wdrożenie programów ukierunkowanych na eliminowanie zdrowotnych czynników ryzyka w miejscu pracy [R]</t>
  </si>
  <si>
    <t>Narzędzie 5 Rozwój profilaktyki nowotworowej w kierunku wykrywania raka jelita grubego, szyjki macicy i raka piersi [R]</t>
  </si>
  <si>
    <t>Narzędzie 6 Utworzenie nowych SOR powstałych od podstaw lub na bazie istniejących izb przyjęć ze szczególnym uwzględnieniem stanowisk wstępnej intensywnej terapii (roboty budowlane, doposażenie) [C]</t>
  </si>
  <si>
    <t>Narzędzie 7 Wsparcie istniejących SOR, ze szczególnym uwzględnieniem stanowisk wstępnej intensywnej terapii (roboty budowlane, doposażenie) [C]</t>
  </si>
  <si>
    <t>Narzędzie 8 Modernizacja istniejących CU (roboty budowalne, doposażenie) [C]</t>
  </si>
  <si>
    <t>Narzędzie 10 Budowa lub remont całodobowych lotnisk lub lądowisk dla śmigłowców przy jednostkach organizacyjnych szpitali wyspecjalizowanych w zakresie udzielania świadczeń zdrowotnych niezbędnych dla ratownictwa medycznego (roboty budowlane, doposażenie) [C]</t>
  </si>
  <si>
    <t>Narzędzie 11 Wsparcie baz Lotniczego Pogotowia Ratunkowego (roboty budowlane, doposażenie oraz wyposażenie śmigłowców ratowniczych w sprzęt umożliwiający loty w trudnych warunkach atmosferycznych i w nocy) [C]</t>
  </si>
  <si>
    <t>Narzędzie 12 Wsparcie ponadregionalnych podmiotów leczniczych udzielających świadczeń zdrowotnych stacjonarnych i całodobowych na rzecz osób dorosłych, dedykowanych chorobom, które są istotną przyczyną dezaktywizacji zawodowej (roboty budowlane, doposażenie) [C]</t>
  </si>
  <si>
    <t>Narzędzie 13 Wsparcie regionalnych podmiotów leczniczych udzielających świadczeń zdrowotnych na rzecz osób dorosłych, dedykowanych chorobom, które są istotną przyczyną dezaktywizacji zawodowej (roboty budowalne, doposażenie) [R]</t>
  </si>
  <si>
    <t>Narzędzie 14 Wsparcie regionalnych podmiotów leczniczych udzielających świadczeń zdrowotnych na rzecz osób dorosłych, ukierunkowanych na specyficzne dla regionu grupy chorób, które są istotną przyczyną dezaktywizacji zawodowej (roboty budowlane, doposażenie) [R]</t>
  </si>
  <si>
    <t>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</si>
  <si>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t>Narzędzie 16 Wsparcie regionalnych podmiotów leczniczych udzielających świadczeń zdrowotnych stacjonarnych i całodobowych w zakresie ginekologii, położnictwa, neonatologii, pediatrii oraz innych oddziałów zajmujących się leczeniem dzieci (roboty budowlane, doposażenie) [R]</t>
  </si>
  <si>
    <t>Narzędzie 17 Wsparcie podmiotów leczniczych udzielających świadczeń zdrowotnych w zakresie geriatrii, opieki długoterminowej oraz opieki paliatywnej i hospicyjnej (roboty budowlane, doposażenie) [R]</t>
  </si>
  <si>
    <t>Narzędzie 18 Wsparcie deinstytucjonalizacji opieki nad osobami zależnymi, w szczególności poprzez rozwój alternatywnych form opieki nad osobami niesamodzielnymi ( w tym osobami starszymi) [C oraz R]</t>
  </si>
  <si>
    <t>Narzędzie 19 Wdrożenie programów wczesnego wykrywania wad rozwojowych i rehabilitacji dzieci zagrożonych niepełnosprawnością i niepełnosprawnych [R]</t>
  </si>
  <si>
    <t>Narzędzie 20 Działania projakościowe dedykowane podmiotom leczniczym, które świadczą szpitalne usługi medyczne [C]</t>
  </si>
  <si>
    <t>Narzędzie 21 Działania projakościowe dedykowane podmiotom świadczącym podstawowa opiekę zdrowotną [C]</t>
  </si>
  <si>
    <t>Narzędzie 22 Przygotowanie, przetestowanie i wdrożenie do systemu opieki zdrowotnej organizacji opieki koordynowanej (OOK) służącej polepszeniu jakości i efektywności publicznych usług zdrowotnych (pilotaż nowej formy organizacji, procesu i rozwiązań technologicznych ) [C]</t>
  </si>
  <si>
    <t>Narzędzie 23 Stworzenie systemu mapowania potrzeb zdrowotnych (poprawa jakości danych dotyczących m. in. informacji o stanie infrastruktury medycznej, rejestrach medycznych dedykowanych określonym jednostkom chorobowym oraz identyfikacja "białych plam" w opiece zdrowotnej) [C]</t>
  </si>
  <si>
    <t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rozwoju zdolności analitycznych i audytu wewnętrznego w jednostkach systemu ochrony zdrowia [C] </t>
  </si>
  <si>
    <t>Narzędzie 25 Działania na rzecz rozwoju dialogu społecznego oraz idei społecznej odpowiedzialności instytucji systemu ochrony zdrowia, poprzez m. in. wsparcie współpracy administracji systemu ochrony zdrowia z organizacjami pacjenckimi [C]</t>
  </si>
  <si>
    <t>Narzędzie 26 Upowszechnienie wymiany elektronicznej dokumentacji medycznej [C i R]</t>
  </si>
  <si>
    <t>Narzędzie 27 Upowszechnienie wymiany telemedycyny [C i R]</t>
  </si>
  <si>
    <t>Narzędzie 28 Upowszechnienie wykorzystania systemów rejestrowych i systemów klasyfikacji medycznych [C]</t>
  </si>
  <si>
    <t>Narzędzie 29 Udostępnianie informatycznych narzędzi wsparcia efektywnego zarządzania ochrony zdrowia [C]</t>
  </si>
  <si>
    <t>Narzędzie 30 Poprawa kompetencji cyfrowych świadczeniodawców i świadczeniobiorców [C]</t>
  </si>
  <si>
    <t>Narzędzie 31 Wsparcie rozwoju prac B+R+I w obszarze zdrowia {C i R]</t>
  </si>
  <si>
    <t>Narzędzie 32 Realizacja programów rozwojowych dla uczelni medycznych uczestniczących w procesie praktycznego kształcenia studentów, w tym tworzenie centrów symulacji medycznej [C]</t>
  </si>
  <si>
    <t>Narzędzie 33 Realizacja programów rozwojowych dla uczelni medycznych uczestniczących w procesie kształcenia pielęgniarek i położnych ukierunkowanych na zwiększenie liczby absolwentów ww. kierunków [C]</t>
  </si>
  <si>
    <t>Narzędzie 34 Kształcenie specjalizacyjne lekarzy w dziedzinach istotnych z punktu widzenia potrzeb epidemiologiczno-demograficznych kraju [C]</t>
  </si>
  <si>
    <t>Narzędzie 35 Kształcenie podyplomowe lekarzy realizowane w innych formach niż specjalizacje w obszarach istotnych z punktu widzenia potrzeb epidemiologiczno-demograficznych krju, ze szczególnym uwzględnieniem lekarzy współpracujących z placówkami podstawowej opieki zdrowotnej [C]</t>
  </si>
  <si>
    <t>Narzędzie 36 Kształcenie podyplomowe pielęgniarek i położnych w obszarach związanych z potrzebami epidemiologiczno-demograficznymi [C]</t>
  </si>
  <si>
    <t>Narzędzie 37 Doskonalenie zawodowe pracowników innych zawodów istotnych z punktu widzenia funkcjonowania systemu ochrony zdrowia w obszarach istotnych dla zaspokojenia potrzeb epidemiologiczno-demograficznych [C]</t>
  </si>
  <si>
    <t>EFS</t>
  </si>
  <si>
    <t>CT2 Zwiększenie dostępności, stopnia wykorzystania i jakości technologii informacyjno-komunikacyjnych</t>
  </si>
  <si>
    <t>CT8 Promowanie trwałego i wysokiej jakości zatrudnienia oraz wsparcie mobilności pracowników</t>
  </si>
  <si>
    <t>CT 10 Inwestowanie w kształcenie, szkolenie oraz szkolenie zawodowe na rzecz zdobywania umiejętności i uczenia się przez całe życie</t>
  </si>
  <si>
    <t>PI 2c Wzmocnienie zastosowań TIK dla e-administracji, e-uczenia się, e-włączenia społecznego, e-kultury i e-zdrowia</t>
  </si>
  <si>
    <t>PI 8vi Aktywne i zdrowe starzenie się</t>
  </si>
  <si>
    <t>PI 9iv Ułatwianie dostępu do przystępnych cenowo, trwałych oraz wysokiej jakości usług, w tym opieki zdrowotnej i usług socjalnych świadczonych w interesie ogólnym</t>
  </si>
  <si>
    <t>PI 10ii Poprawa jakości, skuteczności i dostępności szkolnictw wyższego oraz kształcenia na poziomie równoważnym w celu zwiększenia udziału i poziomu osiągnięć, zwłaszcza w przypadku grup w niekorzystnej sytuacji</t>
  </si>
  <si>
    <t>PI 10iii Wyrównywanie dostępu do uczenia się przez całe życie o charakterze formalnym, nieformalnym i pozaformalnym wszystkich grup wiekowych, poszerzanie wiedzy, pdmoszenie umiejętności i kompetencji siły roboczej oraz promowanie elastycznych ścieżek kształcenia, w tym poprzez doradztwo zawodowe i potwierdzanie nabytych kompetencji</t>
  </si>
  <si>
    <t>WYKAZ DZIAŁAŃ, KTÓRE BĘDĄ UZGODNIONE W KOLEJNYCH PLANACH DZIAŁAŃ</t>
  </si>
  <si>
    <t>Planowana alokacja [PLN]</t>
  </si>
  <si>
    <t>Mapa potrzeb zdrowotnych, z której wynika potrzeba realizacji konkursu/projektu pozakonkursowego</t>
  </si>
  <si>
    <t>wkład krajowy (dotyczy wydatków kwalifikowalnych)</t>
  </si>
  <si>
    <t xml:space="preserve">PI 9a </t>
  </si>
  <si>
    <t>11-Wsparcie baz Lotniczego Pogotowia Ratunkowego (roboty budowlane, doposażenie oraz wyposażenie śmigłowców ratowniczych w sprzęt umożliwiający loty w trudnych warunkach atmosferycznych i w nocy)</t>
  </si>
  <si>
    <t>IV kwartał 2017 r.</t>
  </si>
  <si>
    <t>Ogólnokrajowa mapa potrzeb w zakresie ratownictwa medycznego - mapa Infrastruktura Systemu PRM oraz WPDSPRM.</t>
  </si>
  <si>
    <t>6- Utworzenie nowych SOR powstałych od podstaw lub na bazie istniejących izb przyjęć ze szczególnym uwzględnieniem stanowisk wstępnej intensywnej terapii (roboty budowlane, doposażenie</t>
  </si>
  <si>
    <t>Utworzenie nowych SOR, zgłoszenie wytypowanych projektów.</t>
  </si>
  <si>
    <t>ostateczny termin złożenia wniosku o dofinansowanie będzie określony w fiszce projektowej (proces przygotowania/uzgodnienia fiszek  w toku)</t>
  </si>
  <si>
    <t>Załącznik nr 1. Listy programów/działań/ projektów spoza EFSI ze środków publicznych oraz innych działań EFSI nieopisanych w głównej części Planu działań.</t>
  </si>
  <si>
    <t>Identyfikator/
nr umowy o dofinansowanie</t>
  </si>
  <si>
    <t>Nazwa działania/projektu/programu</t>
  </si>
  <si>
    <t>Instytucja realizująca/ Beneficjent</t>
  </si>
  <si>
    <t>Lokalizacja działania/projektu/programu</t>
  </si>
  <si>
    <t>Data rozpoczęcia realizacji działania/ projektu/ programu</t>
  </si>
  <si>
    <t>Data zakończenia realizacji działania/ projektu/ programu</t>
  </si>
  <si>
    <t>Działania planowane/ realizowane  w ramach przedsięwzięciu (główne rezultaty)</t>
  </si>
  <si>
    <t>Wartość całkowita projektu [PLN]</t>
  </si>
  <si>
    <t>Wydatki kwalifikowalne [PLN]</t>
  </si>
  <si>
    <t xml:space="preserve">Dofinansowanie UE [PLN] </t>
  </si>
  <si>
    <t>Województwo</t>
  </si>
  <si>
    <t>Miasto</t>
  </si>
  <si>
    <t>Kod pocztowy</t>
  </si>
  <si>
    <t>Ulica</t>
  </si>
  <si>
    <t>POIS.09.01.00-00-0001/16</t>
  </si>
  <si>
    <t>Poprawa świadczonych usług medycznych poprzez inwestycję w infrastrukturę SOR Samodzielnego Publicznego Wojewódzkiego Szpitala Specjalistycznego w Chełmie</t>
  </si>
  <si>
    <t>Chełm</t>
  </si>
  <si>
    <t>22-100</t>
  </si>
  <si>
    <t>Ceramiczna 1</t>
  </si>
  <si>
    <t>W ramach projektu realizowane będą następujące zadania: - roboty budowlane w zakresie SOR, - zakup wyposażenia dla SOR.</t>
  </si>
  <si>
    <t>POIS.09.01.00-00-0002/16</t>
  </si>
  <si>
    <t>Doposażenie w sprzęt i aparaturę medyczną SOR Wojewódzkiego Szpitala Zespolonego w Toruniu</t>
  </si>
  <si>
    <t>kujawsko-pomorskie</t>
  </si>
  <si>
    <t>Toruń</t>
  </si>
  <si>
    <t>87-100</t>
  </si>
  <si>
    <t>św. Józefa 53-59</t>
  </si>
  <si>
    <t>W ramach projektu realizowane będą następujące zadania: - zakup sprzętu i aparatury medycznej dla SOR (m. in. analizator parametrów krytycznych, analizator markerów kardiologicznych, defibrylator, pulsoksymetr, aparat do znieczulenia ogólnego, respirator transportowy, respirator stacjonarny, aparat EKG, stół operacyjny).</t>
  </si>
  <si>
    <t>POIS.09.01.00-00-0004/16</t>
  </si>
  <si>
    <t>Szpital Uniwersytecki Nr 2 im. dr Jana Biziela w Bydgoszczy</t>
  </si>
  <si>
    <t>Bydgoszcz</t>
  </si>
  <si>
    <t>85-168</t>
  </si>
  <si>
    <t>Kornela Ujejskiego 75</t>
  </si>
  <si>
    <t>W ramach projektu realizowane będą następujące zadania: - przebudowa pomieszczeń SOR, - utworzenie 3 stanowisk IT</t>
  </si>
  <si>
    <t>POIS.09.01.00-00-0006/16</t>
  </si>
  <si>
    <t>Poprawa skuteczności działań ratownictwa medycznego poprzez modernizację i doposażenie SOR oraz budowę lądowiska w WSzS w Białej Podlaskiej</t>
  </si>
  <si>
    <t>Wojewódzki Szpital Specjalistyczny w Białej Podlaskiej</t>
  </si>
  <si>
    <t>21-500</t>
  </si>
  <si>
    <t>Terebelska 57-65</t>
  </si>
  <si>
    <t xml:space="preserve">Projekt obejmuje: 1) Budowę całodobowego lądowiska dla śmigłowców wraz z infrastrukturą towarzyszącą, 2) Modernizację SOR, 3) Zakup sprzętu medycznego, 4) Instalacje monitoringu CCTV. </t>
  </si>
  <si>
    <t>POIS.09.01.00-00-0009/16</t>
  </si>
  <si>
    <t>Przebudowa i modernizacja Szpitalnego Oddziału Ratunkowego w Wojewódzkim Szpitalu Zespolonym w Elblągu</t>
  </si>
  <si>
    <t>Wojewódzki Szpital Zespolony w Elblągu</t>
  </si>
  <si>
    <t>warmińsko-mazurskie</t>
  </si>
  <si>
    <t>Elbląg</t>
  </si>
  <si>
    <t>82-300</t>
  </si>
  <si>
    <t>Królewiecka 146</t>
  </si>
  <si>
    <t xml:space="preserve">W ramach projektu zaplanowano: a. roboty budowlane (przewidywany koszt 7.389.013,27 PLN, w tym wydatki kwalifikowalne 3.623.075,57 PLN) b. zakup aparatury medycznej (przewidywany koszt 405.942,65 PLN, w tym wydatki kwalifikowalne: 218.439,43 PLN) c. nadzór inwestorski (przewidywany koszt 149.852,61 PLN, w tym wydatki kwalifikowalne 149.075,50 PLN) d. promocję projektu (przewidywany koszt, w pełni kwalifikowalny, 9.409,50 PLN) Do głównych celów projektu należą: 1. Wzmocnienie infrastruktury służby zdrowia w zakresie ratownictwa medycznego na terenie województwa warmińsko-mazurskiego; 2. Podniesienie jakości i dostępności do badań medycznych w zakresie ratownictwa medycznego na terenie województwa warmińsko-mazurskiego. Produkty i rezultaty projektu: 1. Liczba wspartych podmiotów udzielających świadczeń ratownictwa medycznego - 1; 2. Nakłady inwestycyjne na zakup aparatury medycznej - 218.439,43 PLN 3. Powierzchnia przebudowanych/rozbudowanych obiektów ochrony zdrowia - 1.020 m2 4. Liczba zakupionej aparatury medycznej - 30 sztuk 5. Liczba stanowisk intensywnej terapii w obszarze intensywnej terapii - 3; 6. Liczba leczonych w zmodernizowanym i doposażonym SOR - 1 356 osób/rok; 7. Liczba obiektów dostosowanych do potrzeb osób z niepełnosprawnością - 1. </t>
  </si>
  <si>
    <t>POIS.09.01.00-00-0010/16</t>
  </si>
  <si>
    <t>Samodzielny Publiczny Zakład Opieki Zdrowotnej w Mławie</t>
  </si>
  <si>
    <t>mazowieckie</t>
  </si>
  <si>
    <t>Mława</t>
  </si>
  <si>
    <t>06-500</t>
  </si>
  <si>
    <t>Anny Dobrskiej 1</t>
  </si>
  <si>
    <t xml:space="preserve">Projekt zakłada zakup sprzętu na potrzeby SOR (692.500,00 PLN - wydatek wykazany jako kwalifikowalny) oraz działania informacyjno-promocyjne (3.198,00 PLN - wydatek wykazany jako kwalifikowalny). Ogólnym celem projektu jest poprawa funkcjonowania systemy ratownictwa medycznego w województwie mazowieckim. Celem bezpośrednim projektu jest zwiększenie efektywności i jakości udzielanych świadczeń przez szpitalny oddział ratunkowy zlokalizowany w SP ZOZ w Mławie. Produkty i rezultaty: a. liczba wspartych podmiotów leczniczych - 1; b. nakłady inwestycyjne na zakup aparatury medycznej - 692.500,00 PLN; c. Liczba leczonych w podmiocie objętym wsparciem - 10 000 osób/rok. </t>
  </si>
  <si>
    <t>POIS.09.01.00-00-0011/16</t>
  </si>
  <si>
    <t>Modernizacja Szpitalnego Oddziału Ratunkowego Powiatowego Szpitala w Iławie wraz z budową lądowiska</t>
  </si>
  <si>
    <t>Iława</t>
  </si>
  <si>
    <t>14-200</t>
  </si>
  <si>
    <t>gen. Władysława Andersa 3</t>
  </si>
  <si>
    <t>W ramach projektu realizowane będą następujące zadania: - budowa lądowiska, - modernizacja SOR - zakup aparatury medycznej i sprzętu dla SOR</t>
  </si>
  <si>
    <t>POIS.09.01.00-00-0012/16</t>
  </si>
  <si>
    <t>Poprawa funkcjonowania ratownictwa medycznego w powiecie brzeskim poprzez doposażenie i zastosowanie technologii energooszczędnych w Szpitalnym Oddziale Ratunkowym w SPZOZ w Brzesku</t>
  </si>
  <si>
    <t>małopolskie</t>
  </si>
  <si>
    <t>Brzesko</t>
  </si>
  <si>
    <t>32-800</t>
  </si>
  <si>
    <t>Tadeusza Kościuszki 68</t>
  </si>
  <si>
    <t>W ramach projektu realizowane będą następujące zadania: - doposażenie SOR, - wymiana oświetlenia na SOR.</t>
  </si>
  <si>
    <t>POIS.09.01.00-00-0015/16</t>
  </si>
  <si>
    <t>Warszawa</t>
  </si>
  <si>
    <t>01-809</t>
  </si>
  <si>
    <t>Cegłowska 80</t>
  </si>
  <si>
    <t>W ramach projektu realizowane będą następujące zadania: - przebudowa SOR (prace budowlane), - zakup wyposażenia dla SOR.</t>
  </si>
  <si>
    <t>POIS.09.01.00-00-0017/16</t>
  </si>
  <si>
    <t>Modernizacja SOR z uwzględnieniem utworzenia stanowiska do wstępnej intensywnej terapii, doposażenie w sprzęt medyczny oraz remont estakady i wykonanie windy dla osób niepełnosprawnych</t>
  </si>
  <si>
    <t>Zamość</t>
  </si>
  <si>
    <t>22-400</t>
  </si>
  <si>
    <t>al. Aleje Jana Pawła II 10</t>
  </si>
  <si>
    <t>Projekt przewiduje: a. remont estakady dojazdowej do SOR (1.615.812,12 PLN - wydatek wskazany jako kwalifikowalny) b. zakup i montaż podnośnika platformowego obudowanego dla osób niepełnosprawnych (120 000,01 PLN - wydatek wykazany jako kwalifikowalny) c. przebudowę i modernizację pomieszczeń SOR (228.710,00 PLN - wydatek wykazany jako kwalifikowalny) d. zakup sprzętu medycznego na potrzeby SOR (1 228 503,96 PLN - wydatek wykazany jako kwalifikowalny) e. zakup wyposażenia medycznego utworzonego stanowiska do intensywnej terapii (341.172,00 PLN - wydatek wykazany jako kwalifikowalny) f. wydatki na opracowanie studium wykonalności, aktualizację dokumentacji projektowej, zarządzanie projektem oraz działania informacyjno-promocyjne (42.619,50 PLN -= wydatek wykazany jako kwalifikowalny) Celem projektu jest poprawa funkcjonowania systemu ratownictwa medycznego w województwie lubelskim. Celem bezpośrednim projekty jest zwiększenie efektywności i jakości udzielanych świadczeń przez szpitalny oddział ratunkowy zlokalizowany w Samodzielnym Publicznym Szpitalu Wojewódzkim im. Papieża Jana Pawła II w Zamościu. Produkty i rezultaty: a. liczba wspartych podmiotów leczniczych - 1 b. nakłady inwestycyjne na zakup aparatury medycznej - 1.569.675,96 PLN c. Liczba obiektów dostosowanych do potrzeb osób niepełnosprawnych - 1.</t>
  </si>
  <si>
    <t>POIS.09.01.00-00-0019/16</t>
  </si>
  <si>
    <t>Wsparcie Szpitalnego Oddziału Ratunkowego SPZOZ w Wieluniu poprzez budowę lądowiska dla śmigłowców ratunkowych oraz zakup niezbędnego sprzętu medycznego</t>
  </si>
  <si>
    <t>łódzkie</t>
  </si>
  <si>
    <t>Wieluń</t>
  </si>
  <si>
    <t>98-300</t>
  </si>
  <si>
    <t>Szpitalna 16</t>
  </si>
  <si>
    <t xml:space="preserve">Planowany do realizacji przez Wnioskodawcę projekt zakłada: a. budowę lądowiska dla śmigłowców ratunkowych; b. zakup aparatury medycznej, w tym stołu zabiegowego, lampy zabiegowej, respiratora oraz aparatu do znieczulania. Cele projektu zostały zdefiniowane jako: 1. Zapewnienie osobie w stanie nagłego zagrożenia zdrowotnego możliwości niezwłocznego przybycia do miejsca zdarzenia właściwych służb ratowniczych. 2. Zapewnienie pacjentowi niezwłocznego przewiezienia i przyjęcia do najbliższego zakładu zdrowotnego, udzielającego wysokospecjalistycznych świadczeń zdrowotnych oraz badań diagnostycznych. 3. Wpisanie się w standard tzw. "złotej godziny". 4. Zwiększenie szans uratowania życia pacjenta w ciężkich przypadkach. 5. Poprawa stanu infrastruktury ochrony zdrowia zapewniającej dostępność specjalistycznych i wysokospecjalistycznych świadczeń zdrowotnych. Produkty i rezultaty założone przez Wnioskodawcę do osiągnięcia w wyniku realizacji działań projektowych: a. Liczba wspartych podmiotów leczniczych: 1; b. Nakłady inwestycyjne na zakup aparatury medycznej: 302.400,00 PLN; c. Liczba wybudowanych lądowisk dla śmigłowców: 1. W wyniku realizacji projektu liczba leczonych w podmiocie leczniczym objętym wsparciem wzrośnie do 10000 osób/rok. </t>
  </si>
  <si>
    <t>POIS.09.01.00-00-0023/16</t>
  </si>
  <si>
    <t>Zespół Opieki Zdrowotnej w Bolesławcu</t>
  </si>
  <si>
    <t>dolnośląskie</t>
  </si>
  <si>
    <t>Bolesławiec</t>
  </si>
  <si>
    <t>59-700</t>
  </si>
  <si>
    <t>Jeleniogórska 4</t>
  </si>
  <si>
    <t>W ramach projektu planowane są następujące zadania: - zakup wyposażenia dla SOR - remont pomieszczeń SOR (założenie klimatyzacji i drzwi przesuwnych) - zakup infrastruktury niezbędnej do odbierania danych medycznych transmitowanych z ambulansu</t>
  </si>
  <si>
    <t>POIS.09.01.00-00-0026/16</t>
  </si>
  <si>
    <t>Rozbudowa SOR i zakup sprzętu medycznego z uwzględnieniem stanowisk wstępnej intensywnej terapii dla ZZOZ w Ostrowie Wielkopolskim</t>
  </si>
  <si>
    <t>wielkopolskie</t>
  </si>
  <si>
    <t>Ostrów Wielkopolski</t>
  </si>
  <si>
    <t>63-400</t>
  </si>
  <si>
    <t>Projekt obejmuje rozbudowę szpitalnego oddziału ratunkowego i zakup sprzętu medycznego.</t>
  </si>
  <si>
    <t>POIS.09.01.00-00-0028/16</t>
  </si>
  <si>
    <t>Rozbudowa Szpitalnego Oddziału Ratunkowego Specjalistycznego Centrum Medycznego S.A. w Polanicy-Zdroju wraz z doposażeniem</t>
  </si>
  <si>
    <t>57-320</t>
  </si>
  <si>
    <t>Jana Pawła II 2</t>
  </si>
  <si>
    <t>W ramach projektu realizowane są następujące zadania: - rozbudowa SOR, - zakup wyposażenia dla SOR</t>
  </si>
  <si>
    <t>CENTRALNY SZPITAL KLINICZNY MSW W WARSZAWIE</t>
  </si>
  <si>
    <t>02-507</t>
  </si>
  <si>
    <t>Wołoska 137</t>
  </si>
  <si>
    <t>W ramach projektu zaplanowano następujące zadania: - adaptacja SOR w tym wydzielenie strefy "zielonej" (roboty budowlane) - zakup wyposażenia na SOR</t>
  </si>
  <si>
    <t>POIS.09.01.00-00-0031/16</t>
  </si>
  <si>
    <t>Przebudowa Szpitalnego Oddziału Ratunkowego Szpitala Wojewódzkiego im. K.S. Wyszyńskiego w Łomży wraz z doposażeniem w sprzęt i aparaturę medyczną</t>
  </si>
  <si>
    <t>podlaskie</t>
  </si>
  <si>
    <t>Łomża</t>
  </si>
  <si>
    <t>18-404</t>
  </si>
  <si>
    <t>al. marsz. Józefa Piłsudskiego 11</t>
  </si>
  <si>
    <t>W ramach projektu zaplanowane zostały następujące zadania: - dostosowanie SOR do obowiązujących przepisów prawa (roboty budowlane); - zakup wyposażenia na SOR.</t>
  </si>
  <si>
    <t>POIS.09.01.00-00-0033/16</t>
  </si>
  <si>
    <t>świętokrzyskie</t>
  </si>
  <si>
    <t>Ostrowiec Świętokrzyski</t>
  </si>
  <si>
    <t>27-400</t>
  </si>
  <si>
    <t>Karola Szymanowskiego 11</t>
  </si>
  <si>
    <t>W ramach projektu realizowane będą następujące zadania: - budowa lądowiska, - zakup wyposażenia na SOR - rozbudowa pawilonu</t>
  </si>
  <si>
    <t>POIS.09.01.00-00-0035/16</t>
  </si>
  <si>
    <t>Przebudowa i doposażenie Szpitalnego Oddziału Ratunkowego w Wojewódzkim Szpitalu Zespolonym w Płocku</t>
  </si>
  <si>
    <t>Płock</t>
  </si>
  <si>
    <t>09-400</t>
  </si>
  <si>
    <t xml:space="preserve"> 19</t>
  </si>
  <si>
    <t>Modernizacja i doposażenie SOR. Zakres projektu: - wykonanie robót budowlanych, - nadzór budowlany, - zakup aparatury medycznej, sprzętu i wyposażenia, - działania promocyjne.</t>
  </si>
  <si>
    <t>POIS.09.01.00-00-0036/16</t>
  </si>
  <si>
    <t>Siedlce</t>
  </si>
  <si>
    <t>08-110</t>
  </si>
  <si>
    <t>Księcia Józefa Poniatowskiego 26</t>
  </si>
  <si>
    <t>Projekt zakłada wykonanie prac budowlano-modernizacyjnych w pomieszczeniach SOR, dobudowę nowego budynku, jego wykończenie oraz zakup niezbędnej aparatury i sprzętu medycznego ratującego życie. Zadania w ramach projektu: 1. Realizacja robót budowlanych (6.765.570,00 PLN, w tym 4.000.000,00 PLN wydatki kwalifikowalne) 2. Projekt budowlany (107.256,00 PLN - wydatek niekwalifikowalny) 3. Przygotowanie studium wykonalności (34.440,00 PLN - wydatki niekwalifikowalne) 4. Przygotowanie wniosku o dofinansowanie (4.920,00 PLN - wydatek niekwalifikowalny) 5. Informacja i promocja (6.000,00 PLN - wydatek niekwalifikowalny) 6. Zakup aparatury medycznej i wyposażenia (3.414.200,00 PLN - wydatek niekwalifikowalny) 7. nadzór budowlany (70.000,00 PLN - wydatek niekwalifikowalny) Celem projektu jest poprawa funkcjonowania systemu ratownictwa medycznego poprzez wzrost potencjału SOR dzięki dobudowie, modernizacji i wyposażeniu w nowoczesny sprzęt. Cele szczegółowe" - poprawa jakości świadczeń medycznych; - wzrost liczby pacjentów jednoczesnych na SOR; - wzrost bezpieczeństwa funkcjonowania SOR w razie przerw energii elektrycznej; - poprawa komfortu, ergonomii i efektywności pracy personelu; - poprawa komfortu pacjentów i personelu; - ograniczenie kosztów SOR Produkty i rezultaty: a. liczba wspartych podmiotów leczniczych - 1; b. liczba leczonych w podmiotach leczniczych objętych wsparciem - 57 960 osób/rok c. liczba obiektów dostosowanych do potrzeb osób z niepełnosprawnością - 1.</t>
  </si>
  <si>
    <t>Wykonanie prac remontowo-budowlanych wraz z doposażeniem w sprzęt medyczny Szpitalnego Oddziału Ratunkowego w SPZOZ w Międzychodzie w celu poprawy funkcjonowania systemu ratownictwa medycznego w powiecie międzychodzkim</t>
  </si>
  <si>
    <t>SAMODZIELNY PUBLICZNY ZAKŁAD OPIEKI ZDROWOTNEJ W MIEDZYCHODZIE</t>
  </si>
  <si>
    <t>64-400</t>
  </si>
  <si>
    <t>Szpitalna 10</t>
  </si>
  <si>
    <t>Celem ogólnym projektu jest zapewnienie dostępu ludności do infrastruktury ochrony zdrowia oraz poprawa efektywności systemu opieki zdrowotnej na terenie województwa wielkopolskiego. Cel bezpośredni projektu polega na poprawie funkcjonowania systemu ratownictwa medycznego w powiecie międzychodzkim poprzez zwiększenie dostępności oraz skuteczności udzielanych świadczeń ratowniczych w SOR w Międzychodzie. W ramach projektu planowane są poniższe działania: a. roboty budowlane związane z częściową zmianą układu funkcjonalnego pomieszczeń, b. zakup aparatury medycznej, c. opracowanie planów i projektów. Produkty i rezultaty założone do osiągnięcia w wyniku realizacji działań projektowych: 1. Liczba wspartych podmiotów leczniczych: 1. 2. Nakłady inwestycyjne na zakup aparatury medycznej: 2.648.137,69 PLN. 3. Liczba obiektów dostosowanych do potrzeb osób niepełnosprawnych: 1. W wyniku realizacji projektu liczba leczonych w podmiocie leczniczym objętym wsparciem wzrośnie do 4520 osób/rocznie.</t>
  </si>
  <si>
    <t>POIS.09.01.00-00-0038/16</t>
  </si>
  <si>
    <t>Budowa lądowiska wyniesionego dla śmigłowców ratowniczych wraz z niezbędną infrastrukturą na potrzeby Szpitalnego Oddziału Ratunkowego na terenie Samodzielnego Publicznego Zakładu Opieki Zdrowotnej w Kępnie przy ul. Szpitalnej 7</t>
  </si>
  <si>
    <t>Kępno</t>
  </si>
  <si>
    <t>63-600</t>
  </si>
  <si>
    <t>Szpitalna 7</t>
  </si>
  <si>
    <t>Głównym celem projektu jest dostosowanie SOR w Kępnie do Rozporządzenia Ministra Zdrowia z dnia 3.11.2011 r. w sprawie Szpitalnego Oddziału Ratunkowego, poprawa bezpieczeństwa zdrowotnego, poprawa efektywności systemu ochrony zdrowia ludności powiatu kępińskiego i powiatów ościennych oraz obniżenie poziomu śmiertelności i skutków powikłań w wyniku wypadków i innych stanów nagłego zagrożenia zdrowotnego na obszarze interwencji SOR w Kępnie. W rapach projektu Wnioskodawca planuje budowę lądowiska wyniesionego dla śmigłowców wraz z niezbędną infrastrukturą. Planowane do osiągnięcia w wyniku realizacji projektu produkty: a. liczba wspartych podmiotów leczniczych: 1 b. liczba wybudowanych lądowisk dla śmigłowców: 1 liczba obiektów dostosowanych do potrzeb osób z niepełnosprawnościami: 1 W wyniku realizacji projektu liczba leczonych w podmiocie leczniczym objętym wsparciem wzrośnie do 10 482 osób/rok.</t>
  </si>
  <si>
    <t>POIS.09.01.00-00-0041/16</t>
  </si>
  <si>
    <t>Parczew</t>
  </si>
  <si>
    <t>21-200</t>
  </si>
  <si>
    <t>Kościelna 136</t>
  </si>
  <si>
    <t>W ramach projektu zaplanowane zostały następujące zadania: - modernizacja pomieszczeń SOR poprzez doposażenie w nowy sprzęt oraz wymianę już wyeksploatowanego, wykonanie źródeł zasilania gazów medycznych, - przeprowadzenie prac remontowo – montażowych,</t>
  </si>
  <si>
    <t>POIS.09.01.00-00-0043/16</t>
  </si>
  <si>
    <t>Podniesienie jakości świadczeń zdrowotnych o znaczeniu ponadregionalnym poprzez przebudowę i doposażenie Szpitalnego Oddziału Ratunkowego SP ZOZ MSWiA w Lublinie</t>
  </si>
  <si>
    <t>Lublin</t>
  </si>
  <si>
    <t>20-331</t>
  </si>
  <si>
    <t xml:space="preserve"> 3</t>
  </si>
  <si>
    <t>Roboty budowlane i doposażenie. Zakres projektu obejmuje: prace przygotowawcze, roboty budowlane, zakup środków trwałych, nadzór nad projektem, zarządzanie projektem, promocję projektu.</t>
  </si>
  <si>
    <t>Poprawa efektywności systemu ratownictwa medycznego poprzez modernizację i doposażenie Szpitalnego Oddziału Ratunkowego w Wojewódzkim Szpitalu Zespolonym w Kaliszu</t>
  </si>
  <si>
    <t>WOJEWÓDZKI SZPITAL ZESPOLONY IM. LUDWIKA PERZYNY W KALISZU</t>
  </si>
  <si>
    <t>Kalisz</t>
  </si>
  <si>
    <t>62-800</t>
  </si>
  <si>
    <t>Poznańska 79</t>
  </si>
  <si>
    <t>Prace budowlano-modernizacyjne w pomieszczeniach SOR, zakup sprzętu i wyposażenia.</t>
  </si>
  <si>
    <t>POIS.09.01.00-00-0046/16</t>
  </si>
  <si>
    <t>lubuskie</t>
  </si>
  <si>
    <t>Gorzów Wielkopolski</t>
  </si>
  <si>
    <t>66-400</t>
  </si>
  <si>
    <t>Jana Dekerta 1</t>
  </si>
  <si>
    <t>W ramach projektu realizowane będą następujące zadania: - Budowa zadaszonego tunelu łączącego lądowisko z SOR - Zakup sprzętu medycznego dla SOR - Przebudowa wewnętrzna oraz rozbudowa SOR.</t>
  </si>
  <si>
    <t>POIS.09.01.00-00-0056/16</t>
  </si>
  <si>
    <t>Wołomin</t>
  </si>
  <si>
    <t>05-200</t>
  </si>
  <si>
    <t>Gdyńska 1/3</t>
  </si>
  <si>
    <t>W ramach projektu realizowane będą następujące zadania: - budowa lądowiska.</t>
  </si>
  <si>
    <t>POIS.09.01.00-00-0059/16</t>
  </si>
  <si>
    <t>Szpital Powiatowy im. Edmunda Biernackiego w Mielcu</t>
  </si>
  <si>
    <t>podkarpackie</t>
  </si>
  <si>
    <t>Mielec</t>
  </si>
  <si>
    <t>39-300</t>
  </si>
  <si>
    <t>Żeromskiego 22</t>
  </si>
  <si>
    <t>W ramach projektu realizowane będą następujące zadania: - modernizacja SOR (roboty budowlane), - zakup wyposażenia dla SOR.</t>
  </si>
  <si>
    <t>POIS.09.01.00-00-0061/16</t>
  </si>
  <si>
    <t>Zakup sprzętu i aparatury medycznej dla Szpitalnego Oddziału Ratunkowego w Szpitalu Wojewódzkim w Poznaniu</t>
  </si>
  <si>
    <t>Poznań</t>
  </si>
  <si>
    <t>60-479</t>
  </si>
  <si>
    <t>Juraszów 7/19</t>
  </si>
  <si>
    <t>Projekt zakłada zakup 176 sztuk aparatury medycznej (m.in. respirator stacjonarny na statywie mobilnym, respirator transportowy, 12 kardiomonitorów, aparat RTG oraz aparat USG) o wartości 3.998.839,74 PLN oraz na zorganizowaniu dodatkowych dwóch stanowisk intensywnej terapii i jednego stanowiska obserwacyjnego. W ramach projektu przewidziano również promocje projektu w wysokości 1.156,20 PLN. Celem projektu jest wzrost bezpieczeństwa pacjentów i jakości świadczeń medycznych realizowanych przez Szpitalny Oddział Ratunkowy Szpitala Wojewódzkiego w Poznaniu. W ramach projektu zostaną osiągnięte następujące produkty: a. Liczba wspartych podmiotów leczniczych: 1 b. Nakłady inwestycyjne na zakup aparatury medycznej: 3.998.839,74 PLN W wyniku realizacji projektu liczba leczonych w podmiocie leczniczym objętym wsparciem wzrośnie do 63 687/osób/rok.</t>
  </si>
  <si>
    <t>POIS.09.01.00-00-0063/16</t>
  </si>
  <si>
    <t>Garwolin</t>
  </si>
  <si>
    <t>08-400</t>
  </si>
  <si>
    <t xml:space="preserve"> 50</t>
  </si>
  <si>
    <t>W ramach projektu realizowane będą następujące zadania: - zakup wyposażenia dla SOR.</t>
  </si>
  <si>
    <t>POIS.09.01.00-00-0067/16</t>
  </si>
  <si>
    <t>Rozbudowa i doposażenie obszaru zabiegowego oraz wstępnej intensywnej terapii w SOR Szpitala Specjalistycznego im. F. Ceynowy w aspekcie rosnących potrzeb zdrowotnych północnych powiatów Województwa Pomorskiego</t>
  </si>
  <si>
    <t>pomorskie</t>
  </si>
  <si>
    <t>Wejherowo</t>
  </si>
  <si>
    <t>84-200</t>
  </si>
  <si>
    <t>dr. Alojzego Jagalskiego 10</t>
  </si>
  <si>
    <t>W ramach projektu realizowane będą następujące zadania: - zakup wyposażenia i aparatury medycznej dla SOR, - adaptacja pomieszczeń (roboty budowlane)</t>
  </si>
  <si>
    <t>POIS.09.01.00-00-0068/16</t>
  </si>
  <si>
    <t>zachodniopomorskie</t>
  </si>
  <si>
    <t>Szczecin</t>
  </si>
  <si>
    <t>70-891</t>
  </si>
  <si>
    <t>Alfreda Sokołowskiego 11</t>
  </si>
  <si>
    <t xml:space="preserve">W ramach projektu realizowane będą następujące zadania: - doposażenie SOR w specjalistyczny sprzęt medyczny </t>
  </si>
  <si>
    <t>POIS.09.01.00-00-0069/16</t>
  </si>
  <si>
    <t>Poprawienie standardów diagnozy i terapii poprzez zakup sprzętu i wykonanie prac modernizacyjnych w Szpitalnym Oddziale Ratunkowym w Miejskim Centrum Medycznym im. dr. Karola Jonschera w Łodzi</t>
  </si>
  <si>
    <t>Łódź</t>
  </si>
  <si>
    <t>93-113</t>
  </si>
  <si>
    <t>Milionowa 12</t>
  </si>
  <si>
    <t>Zakres przedmiotowy projektu: 1) zakup sprzętu medycznego, 2) prace modernizacyjno-naprawcze w SOR, 3) prace modernizacyjne w zakresie instalacji wentylacji.</t>
  </si>
  <si>
    <t>POIS.09.01.00-00-0072/16</t>
  </si>
  <si>
    <t>śląskie</t>
  </si>
  <si>
    <t>Cieszyn</t>
  </si>
  <si>
    <t>43-400</t>
  </si>
  <si>
    <t>Bielska 4</t>
  </si>
  <si>
    <t>Modernizacja i doposażenie SOR wraz z budową lądowiska. Zakres projektu: - budowa lądowiska, - zakup aparatury medycznej, - doposażenie stanowisk intensywnej terapii, - nadzór budowlany, - promocja.</t>
  </si>
  <si>
    <t>POIS.09.01.00-00-0073/16</t>
  </si>
  <si>
    <t>Modernizacja i rozbudowa Szpitalnego Oddziału Ratunkowego w Wojewódzkim Szpitalu Specjalistycznym nr 3 w Rybniku</t>
  </si>
  <si>
    <t>Rybnik</t>
  </si>
  <si>
    <t>44-200</t>
  </si>
  <si>
    <t>Energetyków 46</t>
  </si>
  <si>
    <t>W ramach projektu realizowane będą następujące zadania: - zakup wyposażenia dla SOR, - modernizacja z przebudową pomieszczeń na potrzeby SOR.</t>
  </si>
  <si>
    <t>POIS.09.01.00-00-0075/16</t>
  </si>
  <si>
    <t>Rozbudowa i przebudowa wraz z doposażeniem Szpitalnego Oddziału Ratunkowego Szpitala Specjalistycznego im. H. Klimontowicza w Gorlicach z zastosowaniem energooszczędnych rozwiązań technologicznych</t>
  </si>
  <si>
    <t>Szpital Specjalistyczny im. Henryka Klimontowicza w Gorlicach</t>
  </si>
  <si>
    <t>Gorlice</t>
  </si>
  <si>
    <t>38-300</t>
  </si>
  <si>
    <t>Węgierska 21</t>
  </si>
  <si>
    <t xml:space="preserve">Zakres przedmiotowy projektu: 1) Przebudowa istniejącego SOR, 2) Dobudowa łącznika pomiędzy ogólnodostępną strefą SOR a ciągiem komunikacji ogólnej segmentu B szpitala, 3) Dobudowa zewnętrznego pomostu wejścia do pomieszczenia dekontaminacji, 4) Wymiana central wentylacyjnych, 5) Zastosowanie energooszczędnych lamp oświetlenia, 6) Ustawienie dwóch central klimatyzacyjnych, 7) Ustawienie agregatu wody lodowej, 8) Zakup i montaż monitoringu, 9) Zakup sprzętu. </t>
  </si>
  <si>
    <t>POIS.09.01.00-00-0077/16</t>
  </si>
  <si>
    <t>Szpital Specjalistyczny im. Jędrzeja Śniadeckiego w Nowym Sączu</t>
  </si>
  <si>
    <t>Nowy Sącz</t>
  </si>
  <si>
    <t>33-300</t>
  </si>
  <si>
    <t>Młyńska 10</t>
  </si>
  <si>
    <t xml:space="preserve">Zakres przedmiotowy projektu: 1) Przebudowa, remont i rozbudowa SOR, 2) Termomodernizacja SOR, 3) Budowa wiaty środków transportu sanitarnego, 4) Zakup aparatury medycznej. </t>
  </si>
  <si>
    <t>POIS.09.01.00-00-0082/16</t>
  </si>
  <si>
    <t>Przebudowa, rozbudowa i doposażenie Szpitalnego Oddziału Ratunkowego SPZOZ w Świdnicy oraz modernizacja lądowiska</t>
  </si>
  <si>
    <t>Świdnica</t>
  </si>
  <si>
    <t>58-100</t>
  </si>
  <si>
    <t>Leśna 27-29</t>
  </si>
  <si>
    <t xml:space="preserve">Zakres przedmiotowy projektu: 1) Rozbudowa i przebudowa SOR, 2) Wymiana wskaźnika kierunku wiatru na lądowisku, 3) Wymiana stolarki okiennej i drzwiowej na SOR, 4) Doposażenie SOR. </t>
  </si>
  <si>
    <t>POIS.09.01.00-00-0083/16</t>
  </si>
  <si>
    <t>Rozbudowa i modernizacja infrastruktury ratownictwa medycznego w Pleszewskim Centrum Medycznym w Pleszewie</t>
  </si>
  <si>
    <t>Pleszew</t>
  </si>
  <si>
    <t>63-300</t>
  </si>
  <si>
    <t>Poznańska 125A</t>
  </si>
  <si>
    <t xml:space="preserve">Projekt zakłada dofinansowanie poniższych działań: a. prace budowlano-instalacyjne, b. zakup sprzętu medycznego, c. przygotowanie studium wykonalności wraz z AKK, d. zarządzanie projektem, e. promocję projektu. Cele projektu zostały określone przez Wnioskodawcę jako: a. zapewnienie osobie w stanie nagłego zagrożenia zdrowotnego możliwości niezwłocznego przybycia na miejsce zdarzenia właściwych służb ratowniczych, b. zapewnienie pacjentowi wysokiej jakości usług ratownictwa medycznego opartego o nowoczesną bazę aparatury medycznej, c. wpisanie się w standard tzw. "złotej godziny", d. zwiększenie szans uratowania życia pacjenta w przypadkach ciężkich, e. poprawa stanu infrastruktury ochrony zdrowia zapewniającej dostępność specjalistycznych i wysokospecjalistycznych świadczeń zdrowotnych. Poprzez realizację działań projektowych, osiągnięte zostaną następujące produkty: a. liczba wspartych podmiotów leczniczych: 1, b. nakłady inwestycyjne na zakup aparatury medycznej: 1.687.500,00 PLN, W wyniku realizacji projektu liczba leczonych w podmiocie leczniczym objętym wsparciem wzrośnie do 24 000 osób/rok. </t>
  </si>
  <si>
    <t>POIS.09.01.00-00-0084/16</t>
  </si>
  <si>
    <t>Przebudowa i doposażenie Szpitalnego Oddziału Ratunkowego Szpitala Wojewódzkiego w Bielsku-Białej w celu poprawy warunków udzielania świadczeń medycznych i właściwej segregacji w stanach zagrożenia zdrowia i życia</t>
  </si>
  <si>
    <t>Bielsko-Biała</t>
  </si>
  <si>
    <t>43-316</t>
  </si>
  <si>
    <t>al. Armii Krajowej 101</t>
  </si>
  <si>
    <t xml:space="preserve">Zakres przedmiotowy projektu: 1) Zmiana sposobu użytkowania zespołu garaży na część ambulatoryjną SOR, 2) Dobudowa jednokondygnacyjnego segmentu, w którym będą się mieścić gabinety lekarskie i rejestracja, 3) Przebudowa dotychczasowych pomieszczeń SOR, 4) Doposażenie SOR w niezbędny sprzęt. </t>
  </si>
  <si>
    <t>POIS.09.01.00-00-0086/16</t>
  </si>
  <si>
    <t>Poprawa bezpieczeństwa zdrowotnego na obszarze powiatu działdowskiego i województwa warmińsko-mazurskiego poprzez budowę lądowiska przyszpitalnego SPZOZ w Działdowie</t>
  </si>
  <si>
    <t>Działdowo</t>
  </si>
  <si>
    <t>13-200</t>
  </si>
  <si>
    <t>Leśna 1</t>
  </si>
  <si>
    <t xml:space="preserve">Celem nadrzędnym projektu jest zapewnienie dostępu do infrastruktury ochrony zdrowia i poprawa efektywności jej funkcjonowania. Cel bezpośredni został zdefiniowany jako poprawa funkcjonowania systemu ratownictwa medycznego SOR SPZOZ w Działdowie i na terenie jego oddziaływania. Wskazane cele zostaną osiągnięte poprzez realizację w ramach projektu robót budowlanych, tj. budowę lądowiska przyszpitalnego dla śmigłowców. W wyniku realizacji projektu: a. zwiększy się dostępność SOR dla pacjentów po wypadkach komunikacyjnych, b. wzrośnie bezpieczeństwo i możliwości prowadzenia działań medycznych dla pacjentów SPZOZ w Działdowie, którzy wymagają wyspecjalizowanego leczenia w innych placówkach (transport międzyszpitalny), c. skrócony zostanie czas dotarcia do szpitala i co za tym idzie czas diagnostyki od momentu wystąpienia zdarzenia nagłego, d. wzrośnie skuteczność działań w stanie zagrożenia życia; e. zmniejszy się poziom śmiertelności w powiecie oraz zostanie uzyskane przyspieszenie powrotu pacjenta do sprawności zawodowej. W wyniku realizacji działań projektowych zostaną osiągnięte następujące produkty: a. liczba wspartych podmiotów leczniczych: 1, b. liczba wybudowanych lądowisk dla śmigłowców: 1, c. liczba obiektów dostosowanych do potrzeb osób z niepełnosprawnością: 1. b. </t>
  </si>
  <si>
    <t>POIS.09.01.00-00-0090/16</t>
  </si>
  <si>
    <t>Rozbudowa z przebudową i doposażeniem istniejącego Szpitalnego Oddziału Ratunkowego przy WCSKJ wraz z uruchomieniem lądowiska</t>
  </si>
  <si>
    <t>Jelenia Góra</t>
  </si>
  <si>
    <t>58-506</t>
  </si>
  <si>
    <t>Michała Kleofasa Ogińskiego 6</t>
  </si>
  <si>
    <t>Przebudowa oraz doposażenie SOR. Zakres projektu obejmuje: - Przebudowę i rozbudowę SOR, - Doposażenie w sprzęt medyczny, - Przystosowanie lądowiska do całodobowej gotowości.</t>
  </si>
  <si>
    <t>POIS.09.01.00-00-0091/16</t>
  </si>
  <si>
    <t>Modernizacja i doposażenie SOR Specjalistycznego Szpitala im. Alfreda Sokołowskiego z siedzibą w Wałbrzychu</t>
  </si>
  <si>
    <t>Specjalistyczny Szpital im. dra A. Sokołowskiego</t>
  </si>
  <si>
    <t>Wałbrzych</t>
  </si>
  <si>
    <t>58-309</t>
  </si>
  <si>
    <t>Alfreda Sokołowskiego 4</t>
  </si>
  <si>
    <t xml:space="preserve">Celem ogólnym projektu jest zmniejszenie nierówności w zakresie stanu zdrowia, zwiększenie dostępności do wysokiej jakości usług zdrowotnych, poprawa skuteczności podejmowania działań ratunkowych, poprawa funkcjonowania systemu ratownictwa medycznego, zmniejszenie skali ubóstwa w regionie oraz zmniejszenie trwałych skutków stanów nagłych, w tym kalectwa i niepełnosprawności. W ramach projektu przewidziano: 1. Modernizację Szpitalnego Oddziału Ratunkowego. 2. Doposażenie SOR w aparaturę medyczną, sprzęt i wyposażenie - 48 sztuk (m.in. fotokoagulator, aparat usg, cyfrowy mobilny aparat ramię C). Cel bezpośredni został zdefiniowany jako zapewnienie 26 tys. osób w skali roku pomocy w doposażonym i zmodernizowanym Szpitalnym Oddziale Ratunkowym w Specjalistycznym Szpitalu im. dra A. Sokołowskiego w Wałbrzychu. Produkty i rezultaty planowane do osiągnięcia w wyniku realizacji działań projektowych: 1. Liczba wspartych podmiotów leczniczych: 1. 2. Nakłady inwestycyjne na zakup aparatury medycznej: 2.357.363,32 PLN. W wyniku realizacji projektu, liczba leczonych w podmiocie leczniczym objętym wsparciem wzrośnie do 500 osób/rocznie. </t>
  </si>
  <si>
    <t>POIS.09.01.00-00-0093/16</t>
  </si>
  <si>
    <t>Szpital Wojewódzki im. Prymasa Kardynała Stefana Wyszyńskiego w Sieradzu</t>
  </si>
  <si>
    <t>Sieradz</t>
  </si>
  <si>
    <t>98-200</t>
  </si>
  <si>
    <t>Armii Krajowej 7</t>
  </si>
  <si>
    <t xml:space="preserve">Projekt zakłada zakup sprzętu i aparatury medycznej, zakup wyposażenia socjalno-bytowego, wymianę dźwigu szpitalnego, montaż zewnętrznej platformy dźwigowej, zakup urządzeń do dekontaminacji powietrza oraz wymianę oświetlenia na SOR. Koszt całkowity projektu: 2.465.917,37 PLN (całość kwalifikowalne). Celem projektu jest poprawa efektywności funkcjonowania systemu Państwowego Ratownictwa Medycznego w powiecie sieradzkim i zduńskowolskim, realizowana poprzez wsparcie funkcjonującego w strukturze Szpitala Wojewódzkiego w Sieradzu Szpitalnego Oddziału Ratunkowego. Produkty i rezultaty: 1. Liczba wspartych podmiotów leczniczych: 1 2. Nakłady inwestycyjne na zakup aparatury medycznej: 1.104.429,35 PLN 3. Liczba obiektów dostosowanych do potrzeb osób z niepełnosprawnością: 1 </t>
  </si>
  <si>
    <t>POIS.09.01.00-00-0094/16</t>
  </si>
  <si>
    <t>Budowa całodobowego lądowiska dla śmigłowców sanitarnych na potrzeby Szpitalnego Oddziału Ratunkowego w Kociewskim Centrum Zdrowia sp. z o.o.</t>
  </si>
  <si>
    <t>Starogard Gdański</t>
  </si>
  <si>
    <t>83-200</t>
  </si>
  <si>
    <t>dra Józefa Balewskiego 1</t>
  </si>
  <si>
    <t>Projekt będzie polegał na przebudowie płyty istniejącego lądowiska i dostosowaniu jej do pełnienia funkcji całodobowego lądowiska dla śmigłowców sanitarnych.</t>
  </si>
  <si>
    <t>POIS.09.01.00-00-0097/16</t>
  </si>
  <si>
    <t>Zwiększenie dostępności i skuteczności leczenia pacjentów w nagłych przypadkach przez kompleksową modernizację SOR NZOZ Szpitala Specjalistycznego w Jędrzejowie</t>
  </si>
  <si>
    <t>Jędrzejów</t>
  </si>
  <si>
    <t>28-300</t>
  </si>
  <si>
    <t>Małogoska 25</t>
  </si>
  <si>
    <t>W ramach projektu realizowane będą następujące zadania: - modernizacja SOR (roboty budowlane) - budowa lądowiska wyniesionego - zakup wyposażenia dla SOR</t>
  </si>
  <si>
    <t>POIS.09.01.00-00-0098/16</t>
  </si>
  <si>
    <t>Rozwój infrastruktury ratownictwa medycznego w powiecie suskim poprzez modernizację i doposażenie Szpitalnego Oddziału Ratunkowego w Suchej Beskidzkiej</t>
  </si>
  <si>
    <t>Sucha Beskidzka</t>
  </si>
  <si>
    <t>34-200</t>
  </si>
  <si>
    <t>Szpitalna 22</t>
  </si>
  <si>
    <t xml:space="preserve">Celem bezpośrednim projektu jest poprawa funkcjonowania systemu ratownictwa medycznego na terenie powiatu suskiego. Realizacja powyższego celu przyczyni się realizacji celu ogólnego, którym jest zapewnienie dostępu ludności do infrastruktury ochrony zdrowia oraz poprawa efektywności systemu opieki zdrowotnej na terenie województwa małopolskiego. W ramach projektu Wnioskodawca przewiduje: a. przebudowę SOR: roboty instalacji wodno-kanalizacyjnej, grzewczej, gazów medycznych, instalacji wentylacyjno-klimatyzacyjne (2.299.585,17 PLN), b. modernizację rampy oraz wykonanie wiatrołapu wejściowego przed budynkiem A (439.938,33 PLN), c. zakup sprzętu medycznego w wysokości 1.165.205,44 PLN. Produkty projektu: a. Liczba wspartych podmiotów leczniczych: 1, b. nakłady inwestycyjne na zakup aparatury medycznej: 1.165.205,44 PLN, W wyniku realizacji projektu liczba leczonych w podmiocie leczniczym objętym wsparciem wzrośnie do 15 676 osób/rok. </t>
  </si>
  <si>
    <t>POIS.09.01.00-00-0100/16</t>
  </si>
  <si>
    <t>Kraków</t>
  </si>
  <si>
    <t>31-826</t>
  </si>
  <si>
    <t>os. Złotej Jesieni 1</t>
  </si>
  <si>
    <t>W ramach projektu realizowane będą następujące zadania: - zakup wyposażenia dla SOR</t>
  </si>
  <si>
    <t>POIS.09.01.00-00-0102/16</t>
  </si>
  <si>
    <t>Budowa lądowiska sanitarnego dla śmigłowców ratunkowych i modernizacja pomieszczeń SOR wraz z zakupem sprzętu medycznego w celu zapewnienia pełnej funkcjonalności Szpitalnego Oddziału Ratunkowego w Nowym Szpitalu Sp. z o.o.</t>
  </si>
  <si>
    <t>70-526</t>
  </si>
  <si>
    <t>Zakres przedmiotowy projektu: 1) Budowa lądowiska sanitarnego dla śmigłowców ratunkowych, 2) Modernizacja pomieszczeń SOR, 3) Zakup sprzętu medycznego, 4) Zakup urządzeń do odbierania danych medycznych pacjenta transmitowanych ze środków transportu sanitarnego.</t>
  </si>
  <si>
    <t>POIS.12.01.00-00-001/10</t>
  </si>
  <si>
    <t>XII.1. Rozwój systemu ratownictwa medycznego - Dostosowanie miejsca startów i lądowań śmigłowców do potrzeb SOR SPZOZ w Mławie.</t>
  </si>
  <si>
    <t xml:space="preserve">dr Anny Dobrskiej 1 </t>
  </si>
  <si>
    <t xml:space="preserve">  Liczba wybudowanych instytucji ochrony zdrowia - 1</t>
  </si>
  <si>
    <t>POIS.12.01.00-00-001/11</t>
  </si>
  <si>
    <t>XII.1. Rozwój systemu ratownictwa medycznego - Utworzenie Centrum Urazowego w Szpitalu Wojewódzkim SP ZOZ w Zielonej Górze</t>
  </si>
  <si>
    <t>Szpital Wojewódzki Samodzielny Publiczny Zakład Opieki Zdrowotnej im. Karola Marcinkowskiego w Zielonej Górze</t>
  </si>
  <si>
    <t>Zielona Góra</t>
  </si>
  <si>
    <t>65-046</t>
  </si>
  <si>
    <t xml:space="preserve">Zyty 26 </t>
  </si>
  <si>
    <t>Liczba doposażonych instytucji ochrony zdrowia - 1 Liczba przebudowanych instytucji ochrony zdrowia - 1 Liczba wybudowanych instytucji ochrony zdrowia - 1</t>
  </si>
  <si>
    <t>POIS.12.01.00-00-002/10</t>
  </si>
  <si>
    <t>XII.1. Rozwój systemu ratownictwa medycznego - Podniesienie dostępności do SOR SPZOZ w Brzesku poprzez budowę lądowiska dla śmigłowców.</t>
  </si>
  <si>
    <t>Samodzielny Publiczny Zespół Opieki Zdrowotnej w Brzesku</t>
  </si>
  <si>
    <t xml:space="preserve">ul. Kościuszki 68 </t>
  </si>
  <si>
    <t>POIS.12.01.00-00-002/11</t>
  </si>
  <si>
    <t>XII.1. Rozwój systemu ratownictwa medycznego - Centrum urazowe w Wojewódzkim Szpitalu Specjalistycznym w Olsztynie szansą kompleksowego leczenia pacjentów z urazami wielonarządowymi</t>
  </si>
  <si>
    <t>Wojewódzki Szpital Specjalistyczny w Olsztynie</t>
  </si>
  <si>
    <t>Olsztyn</t>
  </si>
  <si>
    <t>10-561</t>
  </si>
  <si>
    <t xml:space="preserve">Żołnierska 18 </t>
  </si>
  <si>
    <t>POIS.12.01.00-00-003/10</t>
  </si>
  <si>
    <t>XII.1. Rozwój systemu ratownictwa medycznego - Budowa lądowiska dla śmigłowców ratunkowych wraz z zapewnieniem komunikacji z SOR w W.S.S. w Zgierzu</t>
  </si>
  <si>
    <t>Wojewódzki Szpital Specjalistyczny im. Marii Skłodowskiej-Curie w Zgierzu</t>
  </si>
  <si>
    <t>Zgierz</t>
  </si>
  <si>
    <t>95-100</t>
  </si>
  <si>
    <t xml:space="preserve">Parzęczewska 35 </t>
  </si>
  <si>
    <t>POIS.12.01.00-00-003/11</t>
  </si>
  <si>
    <t>XII.1. Rozwój systemu ratownictwa medycznego - Budowa i remont oraz doposażenie baz Lotniczego Pogotowia Ratunkowego - ETAP 2</t>
  </si>
  <si>
    <t>SP ZOZ Lotnicze Pogotowie Ratunkowe</t>
  </si>
  <si>
    <t>01-934</t>
  </si>
  <si>
    <t xml:space="preserve">Księżycowa 5 </t>
  </si>
  <si>
    <t xml:space="preserve">  Liczba wybudowanych instytucji ochrony zdrowia - 4</t>
  </si>
  <si>
    <t>POIS.12.01.00-00-004/10</t>
  </si>
  <si>
    <t>XII.1. Rozwój systemu ratownictwa medycznego - Utworzenie Centrum Urazowego w Wojewódzkim Szpitalu Specjalistycznym im. M. Kopernika w Łodzi</t>
  </si>
  <si>
    <t>Wojewódzki Szpital Specjalistyczny im. M. Kopernika w Łodzi</t>
  </si>
  <si>
    <t>93-513</t>
  </si>
  <si>
    <t xml:space="preserve">Pabianicka 62 </t>
  </si>
  <si>
    <t xml:space="preserve">Liczba doposażonych instytucji ochrony zdrowia - 1  </t>
  </si>
  <si>
    <t>POIS.12.01.00-00-004/11</t>
  </si>
  <si>
    <t>XII.1. Rozwój systemu ratownictwa medycznego - Modernizacja i doposażenie Szpitala Wojewódzkiego nr 2 w Rzeszowie na potrzeby funkcjonowania centrum urazowego</t>
  </si>
  <si>
    <t>Szpital Wojewódzki Nr 2 im. Św. Jadwigi Królowej w Rzeszowie</t>
  </si>
  <si>
    <t>Rzeszów</t>
  </si>
  <si>
    <t>35-301</t>
  </si>
  <si>
    <t xml:space="preserve">Lwowska 60 </t>
  </si>
  <si>
    <t xml:space="preserve">Liczba doposażonych instytucji ochrony zdrowia - 1 Liczba przebudowanych instytucji ochrony zdrowia - 1 </t>
  </si>
  <si>
    <t>POIS.12.01.00-00-006/10</t>
  </si>
  <si>
    <t>XII.1. Rozwój systemu ratownictwa medycznego - Lądowisko Szpitala w Nysie</t>
  </si>
  <si>
    <t>Zespół Opieki Zdrowotnej</t>
  </si>
  <si>
    <t>opolskie</t>
  </si>
  <si>
    <t>Nysa</t>
  </si>
  <si>
    <t>48-300</t>
  </si>
  <si>
    <t xml:space="preserve">Świętego Piotra 1 </t>
  </si>
  <si>
    <t>POIS.12.01.00-00-008/10</t>
  </si>
  <si>
    <t>XII.1. Rozwój systemu ratownictwa medycznego - Chcemy i możemy Ci pomóc w każdej sytuacji - Budowa lądowiska dla śmigłowców sanitarnych na terenie Szpitala Powiatowego im. E. Biernackiego w Mielcu</t>
  </si>
  <si>
    <t>MIELEC</t>
  </si>
  <si>
    <t xml:space="preserve">ŻEROMSKIEGO 22 </t>
  </si>
  <si>
    <t>POIS.12.01.00-00-010/10</t>
  </si>
  <si>
    <t>XII.1. Rozwój systemu ratownictwa medycznego - Budowa lądowiska dla helikopterów służących dostępności do Szpitalnego Oddziału Ratunkowego w Ciechanowie</t>
  </si>
  <si>
    <t>Specjalistyczny Szpital Wojewódzki w Ciechanowie</t>
  </si>
  <si>
    <t>Ciechanów</t>
  </si>
  <si>
    <t>06-400</t>
  </si>
  <si>
    <t xml:space="preserve">Powstańców Wielkopolskich 2 </t>
  </si>
  <si>
    <t>POIS.12.01.00-00-011/10</t>
  </si>
  <si>
    <t>XII.1. Rozwój systemu ratownictwa medycznego - Przebudowa lądowiska dla helikopterów przy Szpitalu Specjalistycznym im. Jędrzeja Śniadeckiego w Nowym Sączu</t>
  </si>
  <si>
    <t xml:space="preserve">Młyńska 10 </t>
  </si>
  <si>
    <t>POIS.12.01.00-00-014/10</t>
  </si>
  <si>
    <t>XII.1. Rozwój systemu ratownictwa medycznego - Budowa lądowiska dla helikopterów na potrzeby Szpitalnego Oddziału Ratunkowego przy Wojewódzkim Szpitalu Bródnowskim w Warszawie</t>
  </si>
  <si>
    <t>Mazowiecki Szpital Bródnowski w Warszawie Spółka z ograniczoną odpowiedzialnością</t>
  </si>
  <si>
    <t>03-242</t>
  </si>
  <si>
    <t xml:space="preserve">Ludwika Kondratowicza 8 </t>
  </si>
  <si>
    <t>POIS.12.01.00-00-015/10</t>
  </si>
  <si>
    <t>XII.1. Rozwój systemu ratownictwa medycznego - Budowa lądowiska dla Szpitalnego Oddziału Ratunkowego przy SP ZZOZ w Wyszkowie</t>
  </si>
  <si>
    <t>Samodzielny Publiczny Zespół Zakładów Opieki Zdrowotnej w Wyszkowie</t>
  </si>
  <si>
    <t>Wyszków</t>
  </si>
  <si>
    <t>07-200</t>
  </si>
  <si>
    <t xml:space="preserve">Komisji Edukacji Narodowej 1 </t>
  </si>
  <si>
    <t>POIS.12.01.00-00-016/10</t>
  </si>
  <si>
    <t>XII.1. Rozwój systemu ratownictwa medycznego - Zwiększenie dostępności do świadczeń zdrowotnych w SPZZOZ w Gryficach poprzez rozbudowę lądowiska</t>
  </si>
  <si>
    <t>Samodzielny Publiczny Zespół Zakładów Opieki Zdrowotnej w Gryficach</t>
  </si>
  <si>
    <t>Gryfice</t>
  </si>
  <si>
    <t>72-300</t>
  </si>
  <si>
    <t xml:space="preserve">Niechorska 27 </t>
  </si>
  <si>
    <t>POIS.12.01.00-00-017/10</t>
  </si>
  <si>
    <t>XII.1. Rozwój systemu ratownictwa medycznego - Budowa lądowiska dla helikopterów na dachu skrzydła Szpitala w Szczecinie-Zdunowie</t>
  </si>
  <si>
    <t>Specjalistyczny Szpital im. prof. Alfreda Sokołowskiego</t>
  </si>
  <si>
    <t xml:space="preserve">A.Sokołowskiego 11 </t>
  </si>
  <si>
    <t>POIS.12.01.00-00-019/10</t>
  </si>
  <si>
    <t>XII.1. Rozwój systemu ratownictwa medycznego - Przebudowa lądowiska, podjazdu, wiaduktu i wiaty dla SOR Szpitala Wojewódzkiego w Gorzowie Wlkp.</t>
  </si>
  <si>
    <t>Wielospecjalistyczny Szpital Wojewódzki w Gorzowie Wlkp. Spółka z ograniczoną odpowiedzialnością</t>
  </si>
  <si>
    <t>Gorzów Wlkp.</t>
  </si>
  <si>
    <t xml:space="preserve">Dekerta 1 </t>
  </si>
  <si>
    <t>POIS.12.01.00-00-020/10</t>
  </si>
  <si>
    <t>XII.1. Rozwój systemu ratownictwa medycznego - Remont lądowiska dla śmigłowców ratunkowych celem dostosowania do standardów europejskich</t>
  </si>
  <si>
    <t>Wojewódzki Szpital Specjalistyczny Nr 5 im. "Św. Barbary"</t>
  </si>
  <si>
    <t>Sosnowiec</t>
  </si>
  <si>
    <t>41-200</t>
  </si>
  <si>
    <t xml:space="preserve">Plac Medyków 1 </t>
  </si>
  <si>
    <t>POIS.12.01.00-00-021/10</t>
  </si>
  <si>
    <t>XII.1. Rozwój systemu ratownictwa medycznego - Budowa lądowiska dla helikopterów służącego poprawie dostępności do Szpitalnego Oddziału Ratunkowego Zespołu Zakładów Opieki Zdrowotnej w Wadowicach</t>
  </si>
  <si>
    <t>Zespół Zakładów Opieki Zdrowotnej w Wadowicach</t>
  </si>
  <si>
    <t>Wadowice</t>
  </si>
  <si>
    <t>34-100</t>
  </si>
  <si>
    <t xml:space="preserve">Karmelicka 5 </t>
  </si>
  <si>
    <t>POIS.12.01.00-00-024/10</t>
  </si>
  <si>
    <t>XII.1. Rozwój systemu ratownictwa medycznego - Budowa lądowiska dla śmigłowców przy Zespole Opieki Zdrowotnej w Oleśnie</t>
  </si>
  <si>
    <t>Zespół Opieki Zdrowotnej w Oleśnie</t>
  </si>
  <si>
    <t>Olesno</t>
  </si>
  <si>
    <t>46-300</t>
  </si>
  <si>
    <t xml:space="preserve">Klonowa 1 </t>
  </si>
  <si>
    <t>POIS.12.01.00-00-025/10</t>
  </si>
  <si>
    <t>XII.1. Rozwój systemu ratownictwa medycznego - Budowa lądowiska dla helikopterów w NZOZ Szpital w Puszczykowie na potrzeby SOR</t>
  </si>
  <si>
    <t>Niepubliczny Zakład Opieki Zdrowotnej "Szpital w Puszczykowie im. prof. Stefana Tytusa Dąbrowskiego" Spółka z ograniczoną odpowiedzialnością</t>
  </si>
  <si>
    <t>Puszczykowo</t>
  </si>
  <si>
    <t>62-041</t>
  </si>
  <si>
    <t xml:space="preserve">Kraszewskiego 11 </t>
  </si>
  <si>
    <t>POIS.12.01.00-00-026/10</t>
  </si>
  <si>
    <t>XII.1. Rozwój systemu ratownictwa medycznego - Remont lądowiska dla helikopterów przy Wojewódzkim Szpitalu Zespolonym w Kielcach mający na celu dostosowanie do obowiązujących przepisów</t>
  </si>
  <si>
    <t>Wojewódzki Szpital Zespolony w Kielcach</t>
  </si>
  <si>
    <t>Kielce</t>
  </si>
  <si>
    <t>25-736</t>
  </si>
  <si>
    <t xml:space="preserve">Grunwaldzka 45 </t>
  </si>
  <si>
    <t>POIS.12.01.00-00-027/10</t>
  </si>
  <si>
    <t>XII.1. Rozwój systemu ratownictwa medycznego - Budowa lądowiska dla śmigłowców sanitarnych w Szpitalu Wojewódzkim w Poznaniu.</t>
  </si>
  <si>
    <t>Szpital Wojewódzki</t>
  </si>
  <si>
    <t>Juraszów 7 19</t>
  </si>
  <si>
    <t>POIS.12.01.00-00-028/10</t>
  </si>
  <si>
    <t>XII.1. Rozwój systemu ratownictwa medycznego - Poprawa skuteczności systemu ratownictwa na Mazurach poprzez budowę lądowiska przy SP ZOZ Giżycko</t>
  </si>
  <si>
    <t>Powiat Giżycki</t>
  </si>
  <si>
    <t>Giżycko</t>
  </si>
  <si>
    <t>11-500</t>
  </si>
  <si>
    <t xml:space="preserve">Al. 1 Maja 14 </t>
  </si>
  <si>
    <t>POIS.12.01.00-00-033/10</t>
  </si>
  <si>
    <t>XII.1. Rozwój systemu ratownictwa medycznego - Modernizacja lądowiska dla śmigłowców ratunkowych w 4 Wojskowym Szpitalu Klinicznym we Wrocławiu</t>
  </si>
  <si>
    <t>4 Wojskowy Szpital Kliniczny z Polikliniką Samodzielny Publiczny Zakład Opieki Zdrowotnej we Wrocławiu</t>
  </si>
  <si>
    <t>Wrocław</t>
  </si>
  <si>
    <t>50-981</t>
  </si>
  <si>
    <t xml:space="preserve">Rudolfa Weigla 5 </t>
  </si>
  <si>
    <t>POIS.12.01.00-00-034/10</t>
  </si>
  <si>
    <t>XII.1. Rozwój systemu ratownictwa medycznego - Budowa lądowiska dla śmigłowców przy Szpitalnym Oddziale Ratunkowym SP ZOZ w Nowym Tomyślu</t>
  </si>
  <si>
    <t>Powiat Nowotomyski</t>
  </si>
  <si>
    <t>Nowy Tomyśl</t>
  </si>
  <si>
    <t>64-300</t>
  </si>
  <si>
    <t xml:space="preserve">Poznańska 33 </t>
  </si>
  <si>
    <t>POIS.12.01.00-00-035/10</t>
  </si>
  <si>
    <t>XII.1. Rozwój systemu ratownictwa medycznego - Podniesienie dostępności do SOR Szpitala w Bełchatowie poprzez modernizację lądowiska dla śmigłowców</t>
  </si>
  <si>
    <t>Szpital Wojewódzki im. Jana Pawła II</t>
  </si>
  <si>
    <t>Bełchatów</t>
  </si>
  <si>
    <t>97-400</t>
  </si>
  <si>
    <t xml:space="preserve">Czapliniecka 123 </t>
  </si>
  <si>
    <t>POIS.12.01.00-00-036/10</t>
  </si>
  <si>
    <t>XII.1. Rozwój systemu ratownictwa medycznego - Podniesienie dostępności do SOR Szpitala Spec. w Gorlicach poprzez budowę lądowiska dla śmigłowców.</t>
  </si>
  <si>
    <t xml:space="preserve">Węgierska 21 </t>
  </si>
  <si>
    <t>POIS.12.01.00-00-037/10</t>
  </si>
  <si>
    <t>XII.1. Rozwój systemu ratownictwa medycznego - Budowa lądowiska dla śmigłowców na terenie SPZOZ w Krotoszynie</t>
  </si>
  <si>
    <t>Samodzielny Publiczny Zakład Opieki Zdrowotnej w Krotoszynie</t>
  </si>
  <si>
    <t>Krotoszyn</t>
  </si>
  <si>
    <t>63-700</t>
  </si>
  <si>
    <t xml:space="preserve">Młyńska 2 </t>
  </si>
  <si>
    <t>POIS.12.01.00-00-038/10</t>
  </si>
  <si>
    <t>XII.1. Rozwój systemu ratownictwa medycznego - Podniesienie dostępności do SOR Szpitala Pow. w Chrzanowie przez budowę lądowiska dla śmigłowców</t>
  </si>
  <si>
    <t>Szpital Powiatowy w Chrzanowie</t>
  </si>
  <si>
    <t>Chrzanów</t>
  </si>
  <si>
    <t>32-500</t>
  </si>
  <si>
    <t xml:space="preserve">Topolowa 16 </t>
  </si>
  <si>
    <t>POIS.12.01.00-00-039/10</t>
  </si>
  <si>
    <t>XII.1. Rozwój systemu ratownictwa medycznego - Budowa lądowiska dla helikopterów w celu poprawy dostępności do Szpitalnego Oddziału Ratunkowego i poprawy jakości ratownictwa medycznego w Powiecie Lęborskim</t>
  </si>
  <si>
    <t>Samodzielny Publiczny Specjalistyczny Zakład Opieki Zdrowotnej</t>
  </si>
  <si>
    <t>Lębork</t>
  </si>
  <si>
    <t>84-300</t>
  </si>
  <si>
    <t xml:space="preserve">Węgrzynowicza 13 </t>
  </si>
  <si>
    <t>POIS.12.01.00-00-041/10</t>
  </si>
  <si>
    <t>XII.1. Rozwój systemu ratownictwa medycznego - Budowa lądowiska dla helikopterów Lotniczego Pogotowia Ratunkowego usytuowanego na dachu budynku "A" Szpitala Powiatowego w Bochni przy ul. Krakowskiej 31</t>
  </si>
  <si>
    <t>Samodzielny Publiczny Zakład Opieki Zdrowotnej w Bochni "Szpital Powiatowy" im. bł. Marty Wieckiej</t>
  </si>
  <si>
    <t>Bochnia</t>
  </si>
  <si>
    <t>32-700</t>
  </si>
  <si>
    <t xml:space="preserve">Krakowska 31 </t>
  </si>
  <si>
    <t>POIS.12.01.00-00-042/10</t>
  </si>
  <si>
    <t>XII.1. Rozwój systemu ratownictwa medycznego - Kompleksowa modernizacja lądowiska dla helikopterów w PSZOZ w Inowrocławiu</t>
  </si>
  <si>
    <t>Szpital Wielospecjalistyczny im. dr. Ludwika Błażka w Inowrocławiu</t>
  </si>
  <si>
    <t>Inowrocław</t>
  </si>
  <si>
    <t>88-100</t>
  </si>
  <si>
    <t xml:space="preserve">Poznańska 97 </t>
  </si>
  <si>
    <t>POIS.12.01.00-00-044/10</t>
  </si>
  <si>
    <t>XII.1. Rozwój systemu ratownictwa medycznego - Modernizacja lądowiska dla helikopterów przy Wojewódzkim Szpitalu Zespolonym w Kaliszu</t>
  </si>
  <si>
    <t>Wojewódzki Szpital Zespolony im. Ludwika Perzyny w Kaliszu</t>
  </si>
  <si>
    <t xml:space="preserve">Poznańska 79 </t>
  </si>
  <si>
    <t>POIS.12.01.00-00-047/10</t>
  </si>
  <si>
    <t>XII.1. Rozwój systemu ratownictwa medycznego - Przebudowa lądowiska w SPZZOZ w Staszowie celem rozwoju ratownictwa medycznego w powiecie staszowskim</t>
  </si>
  <si>
    <t>Samodzielny Publiczny Zespół Zakładów Opieki Zdrowotnej w Staszowie</t>
  </si>
  <si>
    <t>Staszów</t>
  </si>
  <si>
    <t>28-200</t>
  </si>
  <si>
    <t xml:space="preserve">11 Listopada 78 </t>
  </si>
  <si>
    <t>POIS.12.01.00-00-050/10</t>
  </si>
  <si>
    <t>XII.1. Rozwój systemu ratownictwa medycznego - Lądowisko w Brodnicy szansą poprawy funkcjonowania systemu ratownictwa medycznego</t>
  </si>
  <si>
    <t>Brodnica</t>
  </si>
  <si>
    <t>87-300</t>
  </si>
  <si>
    <t xml:space="preserve">Wiejska 9 </t>
  </si>
  <si>
    <t>POIS.12.01.00-00-051/10</t>
  </si>
  <si>
    <t>XII.1. Rozwój systemu ratownictwa medycznego - Modernizacja i rozbudowa lądowiska dla śmigłowców na terenie Szpitala Specjalistycznego w Chojnicach</t>
  </si>
  <si>
    <t>Szpital Specjalistyczny im. J. K. Łukowicza w Chojnicach</t>
  </si>
  <si>
    <t>Chojnice</t>
  </si>
  <si>
    <t>89-600</t>
  </si>
  <si>
    <t xml:space="preserve">Leśna 10 </t>
  </si>
  <si>
    <t>POIS.12.01.00-00-053/10</t>
  </si>
  <si>
    <t>XII.1. Rozwój systemu ratownictwa medycznego - Modernizacja lądowiska dla helikopterów sanitarnych</t>
  </si>
  <si>
    <t>Samodzielny Publiczny Zakład Opieki Zdrowotnej Ministerstwa Spraw Wewnętrznych w Lublinie</t>
  </si>
  <si>
    <t xml:space="preserve">Grenadierów 3 </t>
  </si>
  <si>
    <t>POIS.12.01.00-00-055/10</t>
  </si>
  <si>
    <t>XII.1. Rozwój systemu ratownictwa medycznego - Poprawa funkcjonowania systemu ratownictwa medycznego poprzez budowę lądowiska dla śmigłówców przy Szpitalnym Oddziale Ratunkowym Samodzielnego Publicznego Zakładu Opieki Zdrowotnej w Myślenicach</t>
  </si>
  <si>
    <t>Powiat Myślenicki</t>
  </si>
  <si>
    <t>Myślenice</t>
  </si>
  <si>
    <t>32-400</t>
  </si>
  <si>
    <t xml:space="preserve">Mikołaja Reja 13 </t>
  </si>
  <si>
    <t>POIS.12.01.00-00-059/10</t>
  </si>
  <si>
    <t>XII.1. Rozwój systemu ratownictwa medycznego - Przebudowa lądowiska wraz z niezbędną infrastrukturą służącą polepszeniu dostępności do Szpitalnego Oddziału Ratunkowego Wojskowego Instytutu Medycznego</t>
  </si>
  <si>
    <t>Wojskowy Instytut Medyczny</t>
  </si>
  <si>
    <t>04-141</t>
  </si>
  <si>
    <t xml:space="preserve">Szaserów 128 </t>
  </si>
  <si>
    <t>POIS.12.01.00-00-061/10</t>
  </si>
  <si>
    <t>XII.1. Rozwój systemu ratownictwa medycznego - Remont i doposażenie centrum urazowego Szpitala Uniwersyteckiego Nr 1 im. Dr A. Jurasza w Bydgoszczy</t>
  </si>
  <si>
    <t>Szpital Uniwersytecki Nr 1 im. dr A. Jurasza w Bydgoszczy</t>
  </si>
  <si>
    <t>85-094</t>
  </si>
  <si>
    <t xml:space="preserve">Marii Skłodowskiej-Curie 9 </t>
  </si>
  <si>
    <t>POIS.12.01.00-00-062/10</t>
  </si>
  <si>
    <t>XII.1. Rozwój systemu ratownictwa medycznego - Utworzenie Centrum Urazów Wielonarządowych w Uniwersyteckim Szpitalu Klinicznym w Białymstoku</t>
  </si>
  <si>
    <t>Uniwersytecki Szpital Kliniczny w Białymstoku</t>
  </si>
  <si>
    <t>Białystok</t>
  </si>
  <si>
    <t>15-276</t>
  </si>
  <si>
    <t xml:space="preserve">M.Skłodowskiej-Curie 24A </t>
  </si>
  <si>
    <t>POIS.12.01.00-00-063/10</t>
  </si>
  <si>
    <t>XII.1. Rozwój systemu ratownictwa medycznego - DOPOSAŻENIE W SPECJALISTYCZNĄ APARATURĘ MEDYCZNĄ CENTRUM URAZOWEGO W OBECNIE BUDOWANYM CENTRUM MEDYCYNY INWAZYJNEJ</t>
  </si>
  <si>
    <t>Uniwersyteckie Centrum Kliniczne</t>
  </si>
  <si>
    <t>Gdańsk</t>
  </si>
  <si>
    <t>80-952</t>
  </si>
  <si>
    <t xml:space="preserve">Dębinki 7 </t>
  </si>
  <si>
    <t>POIS.12.01.00-00-064/10</t>
  </si>
  <si>
    <t>XII.1. Rozwój systemu ratownictwa medycznego - Budowa i remont oraz doposażenie baz Lotniczego Pogotowia Ratunkowego - ETAP 1.</t>
  </si>
  <si>
    <t xml:space="preserve">  Liczba wybudowanych instytucji ochrony zdrowia - 7</t>
  </si>
  <si>
    <t>POIS.12.01.00-00-065/10</t>
  </si>
  <si>
    <t>XII.1. Rozwój systemu ratownictwa medycznego - Stworzenie koniecznej infrastruktury technicznej i wyposażenia do utworzenia Centrum Urazowego w Akademickim Szpitalu Klinicznym im. Jana Mikulicza - Radeckiego we Wrocławiu</t>
  </si>
  <si>
    <t>Uniwersytecki Szpital Kliniczny im. Jana Mikulicza - Radeckiego we Wrocławiu</t>
  </si>
  <si>
    <t>50-556</t>
  </si>
  <si>
    <t xml:space="preserve">Borowska 213 </t>
  </si>
  <si>
    <t>Liczba doposażonych instytucji ochrony zdrowia - 1  Liczba wybudowanych instytucji ochrony zdrowia - 1</t>
  </si>
  <si>
    <t>POIS.12.01.00-00-066/10</t>
  </si>
  <si>
    <t>XII.1. Rozwój systemu ratownictwa medycznego - Zakup sprzętu medycznego na potrzeby organizacji Centrum Urazowego w Wojskowym Instytucie Medycznym</t>
  </si>
  <si>
    <t>POIS.12.01.00-00-067/10</t>
  </si>
  <si>
    <t>XII.1. Rozwój systemu ratownictwa medycznego - Wyposażenie i uruchomienie Centrum Urazowego w Szpitalu Uniwersyteckim w Krakowie – Etap II</t>
  </si>
  <si>
    <t>Samodzielny Publiczny Zakład Opieki Zdrowotnej Szpital Uniwersytecki w Krakowie</t>
  </si>
  <si>
    <t>31-501</t>
  </si>
  <si>
    <t xml:space="preserve">Kopernika 36 </t>
  </si>
  <si>
    <t>POIS.12.01.00-00-068/10</t>
  </si>
  <si>
    <t xml:space="preserve">XII.1. Rozwój systemu ratownictwa medycznego - Modernizacja i doposażenie SPSK Nr 4 w Lublinie w celu utworzenia Centrum Urazowego </t>
  </si>
  <si>
    <t>Samodzielny Publiczny Szpital Kliniczny nr 4 w Lublinie</t>
  </si>
  <si>
    <t>20-954</t>
  </si>
  <si>
    <t xml:space="preserve">ul. Jaczewskiego 8 </t>
  </si>
  <si>
    <t>POIS.12.01.00-00-069/10</t>
  </si>
  <si>
    <t>XII.1. Rozwój systemu ratownictwa medycznego - Centrum Urazowe przy ul. Szwajcarskiej 3 w Poznaniu - adaptacja pomieszczeń, zakup wyposażenia, budowa niezbędnej infrastruktury, w tym lądowiska dla śmigłowców</t>
  </si>
  <si>
    <t>Miasto Poznań</t>
  </si>
  <si>
    <t>61-841</t>
  </si>
  <si>
    <t xml:space="preserve">Plac Kolegiacki 17 </t>
  </si>
  <si>
    <t>POIS.12.01.00-00-070/10</t>
  </si>
  <si>
    <t>XII.1. Rozwój systemu ratownictwa medycznego - Utworzenie centrum urazowego na bazie wielospecjalistycznego Wojewódzkiego Szpitala Specjalistycznego nr 5 im. Św. Barbary w Sosnowcu</t>
  </si>
  <si>
    <t>Wojewódzki Szpital Specjalistyczny Nr 5 im."Św. Barbary"</t>
  </si>
  <si>
    <t>POIS.12.01.00-00-209/08</t>
  </si>
  <si>
    <t>XII.1. Rozwój systemu ratownictwa medycznego - Poprawa bezpieczeństwa ludności poprzez dostosowanie infrastruktury ratownictwa medycznego SMS im. G. Narutowicza w Krakowie do wymogów prawa</t>
  </si>
  <si>
    <t>Szpital Miejski Specjalistyczny im. G. Narutowicza w Krakowie</t>
  </si>
  <si>
    <t>31-202</t>
  </si>
  <si>
    <t xml:space="preserve">Prądnicka 35-37 </t>
  </si>
  <si>
    <t>POIS.12.01.00-00-211/08</t>
  </si>
  <si>
    <t>XII.1. Rozwój systemu ratownictwa medycznego - Zakup aparatury i sprzętu medycznego dla szpitalnego oddziału ratunkowego Szpitala Wojewódzkiego im. Jana Pawła II w Bełchatowie</t>
  </si>
  <si>
    <t>POIS.12.01.00-00-212/08</t>
  </si>
  <si>
    <t>XII.1. Rozwój systemu ratownictwa medycznego - Przebudowa pomieszczeń Brzeskiego Centrum Medycznego w Brzegu na Szpitalny Oddział Ratunkowy</t>
  </si>
  <si>
    <t>Powiat Brzeski</t>
  </si>
  <si>
    <t>Brzeg</t>
  </si>
  <si>
    <t>49-300</t>
  </si>
  <si>
    <t xml:space="preserve">Robotnicza 20 </t>
  </si>
  <si>
    <t>POIS.12.01.00-00-213/08</t>
  </si>
  <si>
    <t>XII.1. Rozwój systemu ratownictwa medycznego - Podniesienie dostępu do specjalistycznych świadczeń zdrowotnych poprzez wyposażenie Szpitalnego Oddziału Ratunkowego w Nysie</t>
  </si>
  <si>
    <t>NYSA</t>
  </si>
  <si>
    <t xml:space="preserve">ŚWIĘTEGO PIOTRA 1 </t>
  </si>
  <si>
    <t>POIS.12.01.00-00-216/08</t>
  </si>
  <si>
    <t>XII.1. Rozwój systemu ratownictwa medycznego - Dostosowanie Szpitalnego Oddziału Ratunkowego w SPZOZ w Brzesku do wymogów obowiązujących przepisów prawa, wraz z wyposażeniem w aparaturę medyczną.</t>
  </si>
  <si>
    <t>POIS.12.01.00-00-217/08</t>
  </si>
  <si>
    <t>XII.1. Rozwój systemu ratownictwa medycznego - Zapewnienie skutecznego systemu ratownictwa medycznego poprzez rozbudowę i zakup aparatury medycznej dla SOR-u Szpitala Wojewódzkiego w Opolu</t>
  </si>
  <si>
    <t>Szpital Wojewódzki w Opolu</t>
  </si>
  <si>
    <t>Opole</t>
  </si>
  <si>
    <t>45-372</t>
  </si>
  <si>
    <t xml:space="preserve">Augustyna Kośnego 53 </t>
  </si>
  <si>
    <t>POIS.12.01.00-00-218/08</t>
  </si>
  <si>
    <t>XII.1. Rozwój systemu ratownictwa medycznego - Modernizacja Szpitalnego Oddziału Ratunkowego w Szpitalu im. L. Rydygiera w Krakowie wraz z budową lądowiska i zakupem aparatury i sprzętu.</t>
  </si>
  <si>
    <t>Szpital Specjalistyczny im. Ludwika Rydygiera w Krakowie Spółka z ograniczoną odpowiedzialnością</t>
  </si>
  <si>
    <t xml:space="preserve">os. Złotej Jesieni 1 </t>
  </si>
  <si>
    <t>POIS.12.01.00-00-221/08</t>
  </si>
  <si>
    <t>XII.1. Rozwój systemu ratownictwa medycznego - Modernizacja Szpitalnego Oddziału Ratunkowego wraz z zakupem sprzętu dla Szpitala Wojewódzkiego we Włocławku</t>
  </si>
  <si>
    <t>Wojewódzki Szpital Specjalistyczny im. Błogosławionego Księdza Jerzego Popiełuszki we Włocławku</t>
  </si>
  <si>
    <t>Włocławek</t>
  </si>
  <si>
    <t>87-800</t>
  </si>
  <si>
    <t xml:space="preserve">Wieniecka 49 </t>
  </si>
  <si>
    <t>POIS.12.01.00-00-223/08</t>
  </si>
  <si>
    <t>XII.1. Rozwój systemu ratownictwa medycznego - Zakup wyrobów medycznych oraz wymiana dźwigów szpitalnych w celu poprawy jakości funkcjonowania Szpitalnego Oddziału Ratunkowego WSS nr 3 w Rybniku</t>
  </si>
  <si>
    <t>Samodzielny Publiczny Zakład Opieki Zdrowotnej Wojewódzki Szpital Specjalistyczny Nr 3 w Rybniku</t>
  </si>
  <si>
    <t xml:space="preserve">Energetyków 46 </t>
  </si>
  <si>
    <t>POIS.12.01.00-00-225/08</t>
  </si>
  <si>
    <t>XII.1. Rozwój systemu ratownictwa medycznego - Rozbudowa i remont Szpitalnego Oddziału Ratunkowego Szpitala im. Św. Jadwigi Śląskiej oraz zakup sprzętu medycznego dla potrzeb oddziału</t>
  </si>
  <si>
    <t>Szpital im. św. Jadwigi Śląskiej w Trzebnicy</t>
  </si>
  <si>
    <t>Trzebnica</t>
  </si>
  <si>
    <t>55-100</t>
  </si>
  <si>
    <t xml:space="preserve">Prusicka 53/55 </t>
  </si>
  <si>
    <t>POIS.12.01.00-00-227/08</t>
  </si>
  <si>
    <t>XII.1. Rozwój systemu ratownictwa medycznego - Modernizacja i doposażenie Szpitalnego Oddziału Ratunkowego w Wojewódzkim Szpitalu Podkarpackim im. Jana Pawła II w Krośnie</t>
  </si>
  <si>
    <t>Wojewódzki Szpital Podkarpacki im. Jana Pawła II w Krośnie</t>
  </si>
  <si>
    <t>Krosno</t>
  </si>
  <si>
    <t>38-400</t>
  </si>
  <si>
    <t xml:space="preserve">Korczyńska 57 </t>
  </si>
  <si>
    <t>POIS.12.01.00-00-228/08</t>
  </si>
  <si>
    <t>XII.1. Rozwój systemu ratownictwa medycznego - Kompleksowe dostosowanie SOR w Wojewódzkim Szpitalu Specjalistycznym we Wrocławiu do przepisów prawa o ratownictwie medycznym - III etap.</t>
  </si>
  <si>
    <t>Wojewódzki Szpital Specjalistyczny we Wrocławiu</t>
  </si>
  <si>
    <t>51-124</t>
  </si>
  <si>
    <t xml:space="preserve">Kamieńskiego 73 A </t>
  </si>
  <si>
    <t>POIS.12.01.00-00-231/08</t>
  </si>
  <si>
    <t>XII.1. Rozwój systemu ratownictwa medycznego - Poprawa jakości ratownictwa medycznego w Powiecie Lęborskim poprzez rozbudowę oraz doposażenie w sprzęt medyczny Szpitalnego Oddziału Ratunkowego w Lęborku</t>
  </si>
  <si>
    <t>POIS.12.01.00-00-232/08</t>
  </si>
  <si>
    <t>XII.1. Rozwój systemu ratownictwa medycznego - Rozbudowa i doposażenie Szpitalnego Oddziału Ratunkowego - II etap modernizacji Szpitala Powiatowego w Krotoszynie</t>
  </si>
  <si>
    <t>POIS.12.01.00-00-235/08</t>
  </si>
  <si>
    <t>XII.1. Rozwój systemu ratownictwa medycznego - Budowa lądowiska dla helikopterów oraz doposażenie Szpitalnego Oddziału Ratunkowego SP ZOZ w Środzie Wielkopolskiej w aparaturę medyczną</t>
  </si>
  <si>
    <t>Powiat Średzki</t>
  </si>
  <si>
    <t>Środa Wielkopolska</t>
  </si>
  <si>
    <t>63-000</t>
  </si>
  <si>
    <t xml:space="preserve">Daszyńskiego 5 </t>
  </si>
  <si>
    <t>POIS.12.01.00-00-236/08</t>
  </si>
  <si>
    <t>XII.1. Rozwój systemu ratownictwa medycznego - Zakup sprzętu medycznego na potrzeby Szpitalnego Oddziału Ratunkowego w Złotowie</t>
  </si>
  <si>
    <t>Szpital Powiatowy im. Alfreda Sokołowskiego w Złotowie</t>
  </si>
  <si>
    <t>Złotów</t>
  </si>
  <si>
    <t>77-400</t>
  </si>
  <si>
    <t xml:space="preserve">Szpitalna 28 </t>
  </si>
  <si>
    <t>POIS.12.01.00-00-237/08</t>
  </si>
  <si>
    <t>XII.1. Rozwój systemu ratownictwa medycznego - Budowa całodobowego lądowiska dla helikopterów, zlokalizowanego na terenach przyszpitalnych, umożliwiającego przyjmowanie pacjentów do SOR w Szczecinie</t>
  </si>
  <si>
    <t>Samodzielny Publiczny Szpital Kliniczny Nr 1 im. prof. Tadeusza Sokołowskiego Pomorskiego Uniwersytetu Medycznego w Szczecinie</t>
  </si>
  <si>
    <t>71-252</t>
  </si>
  <si>
    <t xml:space="preserve">Unii Lubelskiej 1 </t>
  </si>
  <si>
    <t>POIS.12.01.00-00-238/08</t>
  </si>
  <si>
    <t>XII.1. Rozwój systemu ratownictwa medycznego - Dostosowanie Szpitalnego Oddziału Ratunkowego Wojewódzkiego Szpitala Zespolonego w Koninie do wymagań prawnych poprzez doposażenie w wyroby medyczne</t>
  </si>
  <si>
    <t>Wojewódzki Szpital Zespolony w Koninie</t>
  </si>
  <si>
    <t>Konin</t>
  </si>
  <si>
    <t>62-504</t>
  </si>
  <si>
    <t xml:space="preserve">Szpitalna 45 </t>
  </si>
  <si>
    <t>POIS.12.01.00-00-239/08</t>
  </si>
  <si>
    <t>XII.1. Rozwój systemu ratownictwa medycznego - Utworzenie Szpitalnego Oddziału Ratunkowego przy Chorzowskim Centrum Pediatrii i Onkologii</t>
  </si>
  <si>
    <t>SPZOZ Chorzowskie Centrum Pediatrii i Onkologii im. dr E.Hankego</t>
  </si>
  <si>
    <t>Chorzów</t>
  </si>
  <si>
    <t>41-500</t>
  </si>
  <si>
    <t xml:space="preserve">Truchana 7 </t>
  </si>
  <si>
    <t>POIS.12.01.00-00-242/08</t>
  </si>
  <si>
    <t>XII.1. Rozwój systemu ratownictwa medycznego - Podniesienie dostępu do specjalistycznych świadczeń zdrowotnych poprzez budowę lądowiska i modernizację Szpitalnego Oddziału Ratunkowego w Wałbrzychu</t>
  </si>
  <si>
    <t xml:space="preserve">Sokołowskiego 4 </t>
  </si>
  <si>
    <t>POIS.12.01.00-00-244/08</t>
  </si>
  <si>
    <t>XII.1. Rozwój systemu ratownictwa medycznego - Poprawa jakości leczenia w stanach zagrożenia życia poprzez dostosowanie SOR w SP ZOZ w Bielsku Podlaskim do obowiązujących wymogów prawnych</t>
  </si>
  <si>
    <t>Samodzielny Publiczny Zakład Opieki Zdrowotnej w Bielsku Podlaskim</t>
  </si>
  <si>
    <t>Bielsk Podlaski</t>
  </si>
  <si>
    <t>17-100</t>
  </si>
  <si>
    <t xml:space="preserve">Kleszczelowska 1 </t>
  </si>
  <si>
    <t>POIS.12.01.00-00-246/08</t>
  </si>
  <si>
    <t>XII.1. Rozwój systemu ratownictwa medycznego - Przebudowa oraz doposażenie Szpitalnego Oddziału Ratunkowego w WSzS w Białej Podlaskiej w celu dostosowania do wymogów Rozporządzenia Ministra Zdrowia</t>
  </si>
  <si>
    <t>Biała Podlaska</t>
  </si>
  <si>
    <t xml:space="preserve">Terebelska 57-65 </t>
  </si>
  <si>
    <t>POIS.12.01.00-00-247/08</t>
  </si>
  <si>
    <t>XII.1. Rozwój systemu ratownictwa medycznego - Rozbudowa budynku szpitala Zespołu Opieki Zdrowotnej w Głogowie o Szpitalny Oddział Ratunkowy wraz z budową heliportu</t>
  </si>
  <si>
    <t>"Głogowski Szpital Powiatowy" spółka z ograniczoną odpowiedzialnością</t>
  </si>
  <si>
    <t>Głogów</t>
  </si>
  <si>
    <t>67-200</t>
  </si>
  <si>
    <t xml:space="preserve">Kościuszki 15 </t>
  </si>
  <si>
    <t>POIS.12.01.00-00-248/08</t>
  </si>
  <si>
    <t>XII.1. Rozwój systemu ratownictwa medycznego - Uruchomienie szpitalnego oddziału ratunkowego wraz z budową heliportu w Wojewódzkim Szpitalu Specjalistycznym w Legnicy</t>
  </si>
  <si>
    <t>Wojewódzki Szpital Specjalistyczny w Legnicy</t>
  </si>
  <si>
    <t>Legnica</t>
  </si>
  <si>
    <t>59-220</t>
  </si>
  <si>
    <t xml:space="preserve">Iwaszkiewicza 5 </t>
  </si>
  <si>
    <t>POIS.12.01.00-00-249/08</t>
  </si>
  <si>
    <t>XII.1. Rozwój systemu ratownictwa medycznego - Rozwój systemu ratownictwa medycznego regionu poprzez budowę lądowiska dla śmigłowców sanitarnych na terenie Wojewódzkiego Centrum Medycznego w Opolu</t>
  </si>
  <si>
    <t>Publiczny Samodzielny Zakład Opieki Zdrowotnej Wojewódzkie Centrum Medyczne</t>
  </si>
  <si>
    <t>45-418</t>
  </si>
  <si>
    <t xml:space="preserve">Al. W. Witosa 26 </t>
  </si>
  <si>
    <t>POIS.12.01.00-00-251/08</t>
  </si>
  <si>
    <t>XII.1. Rozwój systemu ratownictwa medycznego - Dostosowanie Szpitalnego Oddziału Ratunkowego SP ZZOZ w Janowie Lubelskim do wymagań prawnych poprzez doposażenie w sprzęt medyczny - etap I</t>
  </si>
  <si>
    <t>Samodzielny Publiczny Zespół Zakładów Opieki Zdrowotnej w Janowie Lubelskim</t>
  </si>
  <si>
    <t>Janów Lubelski</t>
  </si>
  <si>
    <t>23-300</t>
  </si>
  <si>
    <t xml:space="preserve">Jana Zamoyskiego 149 </t>
  </si>
  <si>
    <t>POIS.12.01.00-00-252/08</t>
  </si>
  <si>
    <t>XII.1. Rozwój systemu ratownictwa medycznego - Wyposażenie nowego Oddziału Ratunkowego Szpitala Powiatowego we Wrześni w nowoczesną aparaturę medyczną</t>
  </si>
  <si>
    <t>"Szpital Powiatowy we Wrześni" Spółka z ograniczoną odpowiedzialnością</t>
  </si>
  <si>
    <t>Września</t>
  </si>
  <si>
    <t>62-300</t>
  </si>
  <si>
    <t xml:space="preserve">Słowackiego 2 </t>
  </si>
  <si>
    <t>POIS.12.01.00-00-254/08</t>
  </si>
  <si>
    <t>XII.1. Rozwój systemu ratownictwa medycznego - Zwiększenie bezpieczeństwa zdrowotnego w Regionie Bieszczadzkim przez rozbudowę SOR w Sanoku, zakup sprzętu medycznego i budowę lądowiska dla helikopterów</t>
  </si>
  <si>
    <t>Samodzielny Publiczny Zespół Opieki Zdrowotnej w Sanoku</t>
  </si>
  <si>
    <t>Sanok</t>
  </si>
  <si>
    <t>38-500</t>
  </si>
  <si>
    <t xml:space="preserve">800-lecia 26 </t>
  </si>
  <si>
    <t>POIS.12.01.00-00-255/08</t>
  </si>
  <si>
    <t>XII.1. Rozwój systemu ratownictwa medycznego - Doposażenie Szpitalnego Oddziału Ratunkowego w Nowej Soli w specjalistyczny sprzęt medyczny oraz modernizacja Szpitalnego Oddziału Ratunkowego i lądowiska dla helikopterów realizowane przez Wielospecjalistyczny Szpital Samodzielny Publiczny Zakład Opieki Zdrowotnej w Nowej Soli</t>
  </si>
  <si>
    <t>Wielospecjalistyczny Szpital Samodzielny Publiczny Zakład Opieki Zdrowotnej w Nowej Soli</t>
  </si>
  <si>
    <t>Nowa Sól</t>
  </si>
  <si>
    <t>67-100</t>
  </si>
  <si>
    <t xml:space="preserve">Chałubińskiego 7 </t>
  </si>
  <si>
    <t>POIS.12.01.00-00-256/08</t>
  </si>
  <si>
    <t>XII.1. Rozwój systemu ratownictwa medycznego - Zwiększenie bezpieczeństwa zdrowotnego społeczeństwa poprzez przebudowę i doposażenie istniejącego Szpitalnego Oddziału Ratunkowego SPZZOZ w Gryficach</t>
  </si>
  <si>
    <t>POIS.12.01.00-00-257/08</t>
  </si>
  <si>
    <t>XII.1. Rozwój systemu ratownictwa medycznego - Poprawa bezpieczeństwa ludności poprzez utworzenie Szpitalnego Oddziału Ratunkowego w Szpitalu Powiatowym w Zawierciu</t>
  </si>
  <si>
    <t>Powiat Zawierciański</t>
  </si>
  <si>
    <t>Zawiercie</t>
  </si>
  <si>
    <t>42-400</t>
  </si>
  <si>
    <t xml:space="preserve">Sienkiewicza 34 </t>
  </si>
  <si>
    <t>POIS.12.01.00-00-261/08</t>
  </si>
  <si>
    <t>XII.1. Rozwój systemu ratownictwa medycznego - Zakup wyrobów medycznych do diagnostyki i terapii mieszkańców powiatu mrągowskiego do Szpitalnego Oddziału Ratunkowego Szpitala Powiatowego w Mrągowie</t>
  </si>
  <si>
    <t>Szpital Mrągowski im. Michała Kajki spółka z ograniczoną odpowiedzialnością</t>
  </si>
  <si>
    <t>Mrągowo</t>
  </si>
  <si>
    <t>11-700</t>
  </si>
  <si>
    <t xml:space="preserve">Wolności 12 </t>
  </si>
  <si>
    <t>POIS.12.01.00-00-262/08</t>
  </si>
  <si>
    <t>XII.1. Rozwój systemu ratownictwa medycznego - Rozbudowa i modernizacja Szpitala Śląskiego w Cieszynie - etap II - wyposażenie Szpitalnego Oddziału Ratunkowego</t>
  </si>
  <si>
    <t>Powiat Cieszyński</t>
  </si>
  <si>
    <t xml:space="preserve">Bobrecka 29 </t>
  </si>
  <si>
    <t>POIS.12.01.00-00-263/08</t>
  </si>
  <si>
    <t>XII.1. Rozwój systemu ratownictwa medycznego - Rozbudowa pracowni diagnostyki obrazowej i wyposażenie szpitalnego oddziału ratunkowego na potrzeby mieszkańców i turystów Bieszczad</t>
  </si>
  <si>
    <t>Samodzielny Publiczny Zespół Opieki Zdrowotnej w Lesku</t>
  </si>
  <si>
    <t>Lesko</t>
  </si>
  <si>
    <t>38-600</t>
  </si>
  <si>
    <t xml:space="preserve">Kazimierza Wielkiego 4 </t>
  </si>
  <si>
    <t>POIS.12.01.00-00-266/08</t>
  </si>
  <si>
    <t>XII.1. Rozwój systemu ratownictwa medycznego - Remont drogi dojazdowej i doposażenie Szpitalnego Oddziału Ratunkowego zgodnie z Rozp. Min. Zdrowia z 15.03.07r. w Szpitalu Powiatowym w Chrzanowie</t>
  </si>
  <si>
    <t>POIS.12.01.00-00-268/08</t>
  </si>
  <si>
    <t>XII.1. Rozwój systemu ratownictwa medycznego - Przebudowa i doposażenie Szpitalnego Oddziału Ratunkowego wraz z modernizacją lądowiska dla helikopterów ZZOZ w Oświęcimiu</t>
  </si>
  <si>
    <t>Zespół Zakładów Opieki Zdrowotnej w Oświęcimiu</t>
  </si>
  <si>
    <t>Oświęcim</t>
  </si>
  <si>
    <t>32-600</t>
  </si>
  <si>
    <t xml:space="preserve">Wysokie Brzegi 4 </t>
  </si>
  <si>
    <t>POIS.12.01.00-00-269/08</t>
  </si>
  <si>
    <t>XII.1. Rozwój systemu ratownictwa medycznego - Rozbudowa, przebudowa i doposażenie NZOZ "Szpital w Puszczykowie im. prof. S.T. Dąbrowskiego" Sp. z o.o. celem utworzenia SOR</t>
  </si>
  <si>
    <t>Niepubliczny Zakład Opieki Zdrowotnej "Szpital w Puszczykowie im. Prof. Stefana Tytusa Dąbrowskiego" Spółka z ograniczoną odpowiedzialnością</t>
  </si>
  <si>
    <t>POIS.12.01.00-00-270/08</t>
  </si>
  <si>
    <t>XII.1. Rozwój systemu ratownictwa medycznego - Zwiększenie dostępności i jakości specjalistycznych świadczeń zdrowotnych w szpitalnym oddziale ratunkowym Zespołu Opieki Zdrowotnej z siedzibą w Strzelcach Opolskich poprzez rozbudowę obiektu i zakup nowej specjalistycznej aparatury.</t>
  </si>
  <si>
    <t>Szpital Powiatowy im. Prałata J. Głowatzkiego w Strzelcach Opolskich</t>
  </si>
  <si>
    <t>Strzelce Opolskie</t>
  </si>
  <si>
    <t>47-100</t>
  </si>
  <si>
    <t>Opolska 36 A</t>
  </si>
  <si>
    <t>POIS.12.01.00-00-271/08</t>
  </si>
  <si>
    <t>XII.1. Rozwój systemu ratownictwa medycznego - Przebudowa budynku Przychodni na Szpitalny Oddział Ratunkowy Zespołu Opieki Zdrowotnej w Bolesławcu</t>
  </si>
  <si>
    <t xml:space="preserve">Jeleniogórska 4 </t>
  </si>
  <si>
    <t>POIS.12.01.00-00-272/08</t>
  </si>
  <si>
    <t>XII.1. Rozwój systemu ratownictwa medycznego - Modernizacja pomieszczeń Szpitalnego Oddziału Ratunkowego i Lądowiska wraz z zakupem nowych urządzeń dla Szpitala im. S. Żeromskiego w Krakowie</t>
  </si>
  <si>
    <t>Szpital Specjalistyczny im. Stefana Żeromskiego Samodzielny Publiczny Zakład Opieki Zdrowotnej w Krakowie</t>
  </si>
  <si>
    <t>31-913</t>
  </si>
  <si>
    <t xml:space="preserve">Os. Na Skarpie 66 </t>
  </si>
  <si>
    <t>POIS.12.01.00-00-274/08</t>
  </si>
  <si>
    <t>XII.1. Rozwój systemu ratownictwa medycznego - Przebudowa, rozbudowa SPZOZ w Kępnie Etap I rozbudowa i doposażenie Szpitalnego Oddziału Ratunkowego celem poprawy bezpieczeństwa zdrowotnego na obszarze interwencji SOR</t>
  </si>
  <si>
    <t>Powiat Kępiński</t>
  </si>
  <si>
    <t xml:space="preserve">Kościuszki 5 </t>
  </si>
  <si>
    <t>POIS.12.01.00-00-276/08</t>
  </si>
  <si>
    <t>XII.1. Rozwój systemu ratownictwa medycznego - Poprawa jakości systemu ratownictwa medycznego poprzez doposażenie Szpitalnego Oddziału Ratunkowego w Wojewódzkim Szpitalu Zespolonym w Elblągu.</t>
  </si>
  <si>
    <t xml:space="preserve">Królewiecka 146 </t>
  </si>
  <si>
    <t>POIS.12.01.00-00-278/08</t>
  </si>
  <si>
    <t>XII.1. Rozwój systemu ratownictwa medycznego - Poprawa skuteczności działań ratownictwa medycznego poprzez doposażenie SOR i budowę lądowiska w SPZOZ w Radzyniu Podlaskim</t>
  </si>
  <si>
    <t>Samodzielny Publiczny Zakład Opieki Zdrowotnej w Radzyniu Podlaskim</t>
  </si>
  <si>
    <t>Radzyń Podlaski</t>
  </si>
  <si>
    <t>21-300</t>
  </si>
  <si>
    <t xml:space="preserve">Wisznicka 111 </t>
  </si>
  <si>
    <t>POIS.12.01.00-00-279/08</t>
  </si>
  <si>
    <t>XII.1. Rozwój systemu ratownictwa medycznego - Dostosowanie Szpitalnego Oddziału Ratunkowego do wymaganych standardów poprzez zakup nowoczesnego sprzętu medycznego</t>
  </si>
  <si>
    <t xml:space="preserve">Ujejskiego 75 </t>
  </si>
  <si>
    <t>POIS.12.01.00-00-280/08</t>
  </si>
  <si>
    <t>XII.1. Rozwój systemu ratownictwa medycznego - Zwiększenie efektywności działania systemu ratownictwa medycznego w SP ZOZ w Kraśniku poprzez modernizację SOR i zakup wyposażenia medycznego</t>
  </si>
  <si>
    <t>Samodzielny Publiczny Zakład Opieki Zdrowotnej</t>
  </si>
  <si>
    <t>Kraśnik</t>
  </si>
  <si>
    <t>23-200</t>
  </si>
  <si>
    <t xml:space="preserve">Chopina 13 </t>
  </si>
  <si>
    <t>POIS.12.01.00-00-281/08</t>
  </si>
  <si>
    <t>XII.1. Rozwój systemu ratownictwa medycznego - Doposażenie Szpitalnego Oddziału Ratunkowego Szpitala im. T. Marciniaka we Wrocławiu.</t>
  </si>
  <si>
    <t>Dolnośląski Szpital Specjalistyczny im. T. Marciniaka - Centrum Medycyny Ratunkowej</t>
  </si>
  <si>
    <t>50-420</t>
  </si>
  <si>
    <t xml:space="preserve">Traugutta 116 </t>
  </si>
  <si>
    <t>POIS.12.01.00-00-283/08</t>
  </si>
  <si>
    <t>XII.1. Rozwój systemu ratownictwa medycznego - Poprawa efektywności systemu ratownictwa na Pomorzu poprzez dostosowanie SOR i lądowiska w Szpitalu św. Wojciecha w Gdańsku do wymagań prawa</t>
  </si>
  <si>
    <t>COPERNICUS Podmiot Leczniczy Spółka z ograniczoną odpowiedzialnością</t>
  </si>
  <si>
    <t>80-803</t>
  </si>
  <si>
    <t xml:space="preserve">Nowe Ogrody 1-6 </t>
  </si>
  <si>
    <t>POIS.12.01.00-00-284/08</t>
  </si>
  <si>
    <t>XII.1. Rozwój systemu ratownictwa medycznego - Zakup aparatury medycznej dla Szpitalnego Oddziału Ratunkowego Szpitala Wojewódzkiego w Gorzowie Wlkp.</t>
  </si>
  <si>
    <t>POIS.12.01.00-00-285/08</t>
  </si>
  <si>
    <t>XII.1. Rozwój systemu ratownictwa medycznego - Rozbudowa i przebudowa Szpitalnego Oddziału Ratunkowego i Diagnostyki Obrazowej SPZOZ w Oławie</t>
  </si>
  <si>
    <t>Zespół Opieki Zdrowotnej w Oławie</t>
  </si>
  <si>
    <t>Oława</t>
  </si>
  <si>
    <t>55-200</t>
  </si>
  <si>
    <t xml:space="preserve">K.K.Baczyńskiego 1 </t>
  </si>
  <si>
    <t>POIS.12.01.00-00-287/08</t>
  </si>
  <si>
    <t>XII.1. Rozwój systemu ratownictwa medycznego - Podniesienie jakości działania systemu ratownictwa medycznego w Regionalnym Szpitalu Specjalistycznym w Grudziądzu poprzez zakup urządzeń medycznych</t>
  </si>
  <si>
    <t>Regionalny Szpital Specjalistyczny im. Dr.Władysława Biegańskiego</t>
  </si>
  <si>
    <t>Grudziądz</t>
  </si>
  <si>
    <t>86-300</t>
  </si>
  <si>
    <t xml:space="preserve">Sikorskiego 32 </t>
  </si>
  <si>
    <t>POIS.12.01.00-00-289/08</t>
  </si>
  <si>
    <t>XII.1. Rozwój systemu ratownictwa medycznego - Remont i przebudowa SOR i lądowiska oraz zakup wyposażenia medycznego SOR dla ZZOZ w Ostrowie Wlkp.</t>
  </si>
  <si>
    <t>Zespół Zakładów Opieki Zdrowotnej w Ostrowie Wielkopolskim</t>
  </si>
  <si>
    <t xml:space="preserve">Limanowskiego 20/22 </t>
  </si>
  <si>
    <t>POIS.12.01.00-00-290/08</t>
  </si>
  <si>
    <t>XII.1. Rozwój systemu ratownictwa medycznego - Poprawa jakości świadczonych usług i bezpieczeństwa pacjentów poprzez zakup wyrobów medycznych do Szpitalnego Oddziału Ratunkowego w NZOZ Nowy Szpital w Świebodzinie</t>
  </si>
  <si>
    <t>Nowy Szpital w Świebodzinie Spółka z ograniczoną odpowiedzialnością</t>
  </si>
  <si>
    <t>Świebodzin</t>
  </si>
  <si>
    <t>66-200</t>
  </si>
  <si>
    <t xml:space="preserve">Młyńska 6 </t>
  </si>
  <si>
    <t>POIS.12.01.00-00-292/08</t>
  </si>
  <si>
    <t>XII.1. Rozwój systemu ratownictwa medycznego - Adaptacja i doposażenie pomieszczeń parteru budynku głównego dla SPZOZ w Krasnymstawie na potrzeby SOR etap II</t>
  </si>
  <si>
    <t>Samodzielny Publiczny Zespół Opieki Zdrowotnej w Krasnymstawie</t>
  </si>
  <si>
    <t>Krasnystaw</t>
  </si>
  <si>
    <t>22-300</t>
  </si>
  <si>
    <t xml:space="preserve">Sobieskiego 4B </t>
  </si>
  <si>
    <t>POIS.12.01.00-00-295/08</t>
  </si>
  <si>
    <t>XII.1. Rozwój systemu ratownictwa medycznego - Poprawa skuteczności działań ratownictwa medycznego poprzez modernizację i doposażenie SOR oraz remont całodobowego lądowiska w SP ZZOZ w Przasnyszu</t>
  </si>
  <si>
    <t>Samodzielny Publiczny Zespół Zakładów Opieki Zdrowotnej w Przasnyszu</t>
  </si>
  <si>
    <t>Przasnysz</t>
  </si>
  <si>
    <t>06-300</t>
  </si>
  <si>
    <t xml:space="preserve">Sadowa 9 </t>
  </si>
  <si>
    <t>POIS.12.01.00-00-296/08</t>
  </si>
  <si>
    <t>XII.1. Rozwój systemu ratownictwa medycznego - Budowa lądowiska dla helikopterów w Regionalnym Szpitalu Specjalistycznym w Grudziądzu.</t>
  </si>
  <si>
    <t>Regionalny Szpital Specjalistyczny im. dr Władysława Biegańskiego</t>
  </si>
  <si>
    <t>POIS.12.01.00-00-297/08</t>
  </si>
  <si>
    <t>XII.1. Rozwój systemu ratownictwa medycznego - Poprawa działania systemu ratownictwa medycznego w powiecie bocheńskim - zakup wyrobów medycznych do diagnostyki i terapii dla SOR w SPZOZ w Bochni</t>
  </si>
  <si>
    <t>Samodzielny Publiczny Zakład Opieki Zdrowotnej w Bochni "Szpital Powiatowy"</t>
  </si>
  <si>
    <t>POIS.12.01.00-00-300/08</t>
  </si>
  <si>
    <t>XII.1. Rozwój systemu ratownictwa medycznego - Przebudowa z rozbudową Szpitalnego Oddziału Ratunkowego wraz z zakupem wyrobów medycznych.</t>
  </si>
  <si>
    <t>Szpital Wojewódzki im. Mikołaja Kopernika w Koszalinie</t>
  </si>
  <si>
    <t>Koszalin</t>
  </si>
  <si>
    <t>75-581</t>
  </si>
  <si>
    <t xml:space="preserve">T. Chałubińskiego 7 </t>
  </si>
  <si>
    <t>POIS.12.01.00-00-301/08</t>
  </si>
  <si>
    <t>XII.1. Rozwój systemu ratownictwa medycznego - Wyposażenie Szpitalnego Oddziału Ratunkowego w Wojewódzkim Szpitalu Specjalistycznym w Słupsku</t>
  </si>
  <si>
    <t>Samorząd Województwa Pomorskiego</t>
  </si>
  <si>
    <t>80-810</t>
  </si>
  <si>
    <t>Okopowa 21 27</t>
  </si>
  <si>
    <t>POIS.12.01.00-00-302/08</t>
  </si>
  <si>
    <t xml:space="preserve">XII.1. Rozwój systemu ratownictwa medycznego - Wzrost jakości usług medycznych przez doposażenie SOR Szpitala Specjalistycznego w Pile w wyroby medyczne i system łączności oraz przebudowę lądowiska. </t>
  </si>
  <si>
    <t>Szpital Specjalistyczny w Pile im. Stanisława Staszica</t>
  </si>
  <si>
    <t>Piła</t>
  </si>
  <si>
    <t>64-920</t>
  </si>
  <si>
    <t xml:space="preserve">Rydygiera 1 </t>
  </si>
  <si>
    <t>POIS.12.01.00-00-303/08</t>
  </si>
  <si>
    <t>XII.1. Rozwój systemu ratownictwa medycznego - Zakup wyrobów medycznych i dostosowanie pomieszczeń Szpitalnego Oddziału Ratunkowego Wojewódzkiego Szpitala Specjalistycznego w Lublinie.</t>
  </si>
  <si>
    <t>Wojewódzki Szpital Specjalistyczny im. Stefana Kardynała Wyszyńskiego Samodzielny Publiczny Zakład Opieki Zdrowotnej</t>
  </si>
  <si>
    <t>20-718</t>
  </si>
  <si>
    <t xml:space="preserve">Al. Kraśnicka 100 </t>
  </si>
  <si>
    <t>POIS.12.01.00-00-304/08</t>
  </si>
  <si>
    <t>XII.1. Rozwój systemu ratownictwa medycznego - Poprawa infrastruktury oraz doposażenie w sprzęt medyczny SOR w Starogardzie Gdańskim w celu zwiększenia efektywności ratownictwa medycznego.</t>
  </si>
  <si>
    <t>Powiat Starogardzki</t>
  </si>
  <si>
    <t xml:space="preserve">Kościuszki 17 </t>
  </si>
  <si>
    <t>POIS.12.01.00-00-305/08</t>
  </si>
  <si>
    <t>XII.1. Rozwój systemu ratownictwa medycznego - Przebudowa i wyposażenie Szpitalnego Oddziału Ratunkowego w Wojewódzkim Szpitalu Zespolonym w Płocku.</t>
  </si>
  <si>
    <t>Wojewódzki Szpital Zespolony</t>
  </si>
  <si>
    <t xml:space="preserve">Medyczna 19 </t>
  </si>
  <si>
    <t>POIS.12.01.00-00-306/08</t>
  </si>
  <si>
    <t>XII.1. Rozwój systemu ratownictwa medycznego - Rozbudowa i doposażenie SOR w SPZOZ we Włodawie , budowa lądowiska dla śmigłowców ratunkowych celem poprawy warunków leczenia i diagnostyki pacjentów</t>
  </si>
  <si>
    <t>Samodzielny Publiczny Zespół Opieki Zdrowotnej we Włodawie</t>
  </si>
  <si>
    <t>Włodawa</t>
  </si>
  <si>
    <t>22-200</t>
  </si>
  <si>
    <t xml:space="preserve">J. Piłsudskiego 64 </t>
  </si>
  <si>
    <t>POIS.12.01.00-00-307/08</t>
  </si>
  <si>
    <t>XII.1. Rozwój systemu ratownictwa medycznego - Podniesienie jakości świadczonych usług medycznych w stanach nagłych poprzez dostosowanie infrastruktury SOR WSzZ w Lesznie do najnowszych standardów</t>
  </si>
  <si>
    <t>Wojewódzki Szpital Zespolony w Lesznie</t>
  </si>
  <si>
    <t>Leszno</t>
  </si>
  <si>
    <t>64-100</t>
  </si>
  <si>
    <t xml:space="preserve">Kiepury 45 </t>
  </si>
  <si>
    <t xml:space="preserve"> Liczba przebudowanych instytucji ochrony zdrowia - 1 </t>
  </si>
  <si>
    <t>POIS.12.01.00-00-308/08</t>
  </si>
  <si>
    <t>XII.1. Rozwój systemu ratownictwa medycznego - Rozbudowa, modernizacja i doposażenie Szpitalnego Oddziału Ratunkowego.</t>
  </si>
  <si>
    <t>POIS.12.01.00-00-310/08</t>
  </si>
  <si>
    <t>XII.1. Rozwój systemu ratownictwa medycznego - Zakup wyposażenia do SOR-u w Wojewódzkim Specjalistycznym Szpitalu Dziecięcym w Olsztynie w celu dostosowania do przepisów.</t>
  </si>
  <si>
    <t>Wojewódzki Specjalistyczny Szpital Dziecięcy im. Prof. dr St. Popowskiego w Olsztynie</t>
  </si>
  <si>
    <t>POIS.12.01.00-00-311/08</t>
  </si>
  <si>
    <t>XII.1. Rozwój systemu ratownictwa medycznego - Modernizacja i rozbudowa Szpitalnego Oddziału Ratunkowego w Szpitalu Wojewódzkim nr 2 w Rzeszowie</t>
  </si>
  <si>
    <t>POIS.12.01.00-00-312/08</t>
  </si>
  <si>
    <t>XII.1. Rozwój systemu ratownictwa medycznego - Doposażenie SOR w Szpitalu im. Św. Łukasza w Tarnowie w sprzęt i aparaturę medyczną</t>
  </si>
  <si>
    <t>Szpital Wojewódzki im. św. Łukasza Samodzielny Publiczny Zakład Opieki Zdrowotnej w Tarnowie</t>
  </si>
  <si>
    <t>Tarnów</t>
  </si>
  <si>
    <t>33-100</t>
  </si>
  <si>
    <t xml:space="preserve">Lwowska 178 </t>
  </si>
  <si>
    <t>POIS.12.01.00-00-315/08</t>
  </si>
  <si>
    <t>XII.1. Rozwój systemu ratownictwa medycznego - Zwiększenie możliwości diagnostyki i leczenia w SOR w SPZOZ w Hajnówce celem zapewnienia najwyższej jakości opieki mieszkańcom powiatu hajnowskiego</t>
  </si>
  <si>
    <t>Samodzielny Publiczny Zakład Opieki Zdrowotnej w Hajnówce</t>
  </si>
  <si>
    <t>Hajnówka</t>
  </si>
  <si>
    <t>17-200</t>
  </si>
  <si>
    <t xml:space="preserve">Lipowa 190 </t>
  </si>
  <si>
    <t>POIS.12.01.00-00-317/08</t>
  </si>
  <si>
    <t>XII.1. Rozwój systemu ratownictwa medycznego - Przebudowa i remont wraz z zakupem sprzętu i wyposażenia medycznego dla Szpitalnego Oddziału Ratunkowego w Szpitalu Specjalistycznym im. F. Ceynowy w Wejherowie.</t>
  </si>
  <si>
    <t>Szpital Specjalistyczny im. F. Ceynowy spółka z ograniczoną odpowiedzialnością</t>
  </si>
  <si>
    <t xml:space="preserve">Dr. A. Jagalskiego 10 </t>
  </si>
  <si>
    <t>POIS.12.01.00-00-321/08</t>
  </si>
  <si>
    <t>XII.1. Rozwój systemu ratownictwa medycznego - Zwiększenie dostępu do świadczeń zdrowotnych przez doposażenie i modernizację infrastruktury szpitalnego oddziału ratunkowego w PS ZOZ w Inowrocławiu.</t>
  </si>
  <si>
    <t>POIS.12.01.00-00-323/08</t>
  </si>
  <si>
    <t>XII.1. Rozwój systemu ratownictwa medycznego - Zwiększenie bezpieczeństwa zdrowotnego mieszkańców poprzez budowę lądowiska i doposażenie szpitalnego oddziału ratunkowego w ZOZ w Suchej Beskidzkiej</t>
  </si>
  <si>
    <t>Zespół Opieki Zdrowotnej w Suchej Beskidzkiej</t>
  </si>
  <si>
    <t xml:space="preserve">Szpitalna 22 </t>
  </si>
  <si>
    <t>POIS.12.01.00-00-326/08</t>
  </si>
  <si>
    <t>XII.1. Rozwój systemu ratownictwa medycznego - Podniesienie sprawności działania Szpitalnego Oddziału Ratunkowego w Samodzielnym Publicznym Szpitalu Wojewódzkim w Zamościu - Etap I</t>
  </si>
  <si>
    <t>Samodzielny Publiczny Szpital Wojewódzki im. Papieża Jana Pawła II</t>
  </si>
  <si>
    <t xml:space="preserve">Aleje Jana Pawła II 10 </t>
  </si>
  <si>
    <t>POIS.12.01.00-00-328/08</t>
  </si>
  <si>
    <t>XII.1. Rozwój systemu ratownictwa medycznego - Poprawa funkcjonowania systemu ratownictwa medycznego w powiecie zgorzeleckim poprzez niezbędne inwestycje w Szpitalny Oddział Ratunkowy SP ZOZ w Zgorzelcu.</t>
  </si>
  <si>
    <t>Wielospecjalistyczny Szpital - Samodzielny Publiczny Zespół Opieki Zdrowotnej w Zgorzelcu</t>
  </si>
  <si>
    <t>Zgorzelec</t>
  </si>
  <si>
    <t>59-900</t>
  </si>
  <si>
    <t xml:space="preserve">Lubańska 11-12 </t>
  </si>
  <si>
    <t>POIS.12.01.00-00-329/08</t>
  </si>
  <si>
    <t>XII.1. Rozwój systemu ratownictwa medycznego - Rozbudowa i doposażenie SP ZOZ w Giżycku w celu poprawy bezpieczeństwa zdrowotnego na terenie powiatu giżyckiego i węgorzewskiego - etap I: SOR</t>
  </si>
  <si>
    <t>"Szpital Giżycki" Spółka z ograniczoną odpowiedzialnością</t>
  </si>
  <si>
    <t xml:space="preserve">Warszawska 41 </t>
  </si>
  <si>
    <t>POIS.12.01.00-00-330/08</t>
  </si>
  <si>
    <t>XII.1. Rozwój systemu ratownictwa medycznego - Zakup wyrobów medycznych do diagnostyki i terapii oraz budowa drogi między lądowiskiem a SOR-em w WSS im.M. Kopernika w Łodzi.</t>
  </si>
  <si>
    <t>POIS.12.01.00-00-331/08</t>
  </si>
  <si>
    <t>XII.1. Rozwój systemu ratownictwa medycznego - Poprawa jakości systemu ratownictwa medycznego poprzez modernizację Szpitalnego Oddziału Ratunkowego w Szpitalu Wojewódzkim w Suwałkach</t>
  </si>
  <si>
    <t>Szpital Wojewódzki im. dr. Ludwika Rydygiera w Suwałkach</t>
  </si>
  <si>
    <t>Suwałki</t>
  </si>
  <si>
    <t>16-400</t>
  </si>
  <si>
    <t xml:space="preserve">Szpitalna 60 </t>
  </si>
  <si>
    <t>POIS.12.01.00-00-332/08</t>
  </si>
  <si>
    <t>XII.1. Rozwój systemu ratownictwa medycznego - Podniesienie dostępu do specjalistycznych świadczeń zdrowotnych poprzez wyposażenie Szpitalnego Oddziału Ratunkowego w Szpitalu Wolskim w Warszawie</t>
  </si>
  <si>
    <t>Miasto Stołeczne Warszawa</t>
  </si>
  <si>
    <t>00-950</t>
  </si>
  <si>
    <t>pl. Bankowy 3 5</t>
  </si>
  <si>
    <t>POIS.12.01.00-00-333/08</t>
  </si>
  <si>
    <t>XII.1. Rozwój systemu ratownictwa medycznego - Poprawa jakości systemu ratownictwa medycznego poprzez modernizację Szpitalnego Oddziału Ratunkowego w Szpitalu Wojewódzkim w Łomży</t>
  </si>
  <si>
    <t>Szpital Wojewódzki imienia Kardynała Stefana Wyszyńskiego</t>
  </si>
  <si>
    <t xml:space="preserve">Al. Piłsudskiego 11 </t>
  </si>
  <si>
    <t>POIS.12.01.00-00-336/08</t>
  </si>
  <si>
    <t>XII.1. Rozwój systemu ratownictwa medycznego - Utrzymanie zasady "ZŁOTEJ GODZINY" przez zakup sprzętu diagonostycznego i podtrzymującego życie dla SOR w Szpitalu Specjalistycznym w Gorlicach</t>
  </si>
  <si>
    <t>POIS.12.01.00-00-337/08</t>
  </si>
  <si>
    <t>XII.1. Rozwój systemu ratownictwa medycznego - Ciepła sień i sprzęt specjalistyczny dla SOR-u Szpitala Powiatowego w Limanowej w celu podniesienia bezpieczeństwa zdrowotnego mieszkańców powiatu.</t>
  </si>
  <si>
    <t>Szpital Powiatowy w Limanowej</t>
  </si>
  <si>
    <t>Limanowa</t>
  </si>
  <si>
    <t>34-600</t>
  </si>
  <si>
    <t xml:space="preserve">Piłsudskiego 61 </t>
  </si>
  <si>
    <t>POIS.12.01.00-00-340/08</t>
  </si>
  <si>
    <t>XII.1. Rozwój systemu ratownictwa medycznego - Rozbudowa i przebudowa Szpitala Powiatowego w Nowym Tomyślu - Szpitalny Oddział Ratunkowy z wyposażeniem</t>
  </si>
  <si>
    <t>POIS.12.01.00-00-342/08</t>
  </si>
  <si>
    <t>XII.1. Rozwój systemu ratownictwa medycznego - Poprawa skuteczności udzielania pomocy medycznej przez Szpitalny Oddział Ratunkowy WSS w Siedlcach poprzez zakup nowoczesnej aparatury medycznej.</t>
  </si>
  <si>
    <t>Województwo Mazowieckie</t>
  </si>
  <si>
    <t>03-719</t>
  </si>
  <si>
    <t xml:space="preserve">Jagiellońska 26 </t>
  </si>
  <si>
    <t>POIS.12.01.00-00-343/08</t>
  </si>
  <si>
    <t>XII.1. Rozwój systemu ratownictwa medycznego - Poprawa bezpieczeństwa zdrowotnego poprzez budowę lądowiska oraz zakup wyrobów medycznych dla SOR Szpitala Specjalistycznego w Kościerzynie.</t>
  </si>
  <si>
    <t>Szpital Specjalistyczny w Kościerzynie Spółka z ograniczoną odpowiedzialnością</t>
  </si>
  <si>
    <t>Kościerzyna</t>
  </si>
  <si>
    <t>83-400</t>
  </si>
  <si>
    <t xml:space="preserve">A. Piechowskiego 36 </t>
  </si>
  <si>
    <t>POIS.12.01.00-00-344/08</t>
  </si>
  <si>
    <t>XII.1. Rozwój systemu ratownictwa medycznego - Zakup sprzętu medycznego dla Wojewódzkiego Szpitala Zespolonego im. Ludwika Perzyny w Kaliszu celem doposażenia Szpitalnego Oddziału Ratunkowego.</t>
  </si>
  <si>
    <t>POIS.12.01.00-00-346/08</t>
  </si>
  <si>
    <t>XII.1. Rozwój systemu ratownictwa medycznego - Złota Godzina: Doposażenie Szpitalnego Oddziału Ratunkowego w NZZOZ Pleszewskie Centrum Medyczne</t>
  </si>
  <si>
    <t>"Pleszewskie Centrum Medyczne w Pleszewie" Spółka z ograniczoną odpowiedzialnością</t>
  </si>
  <si>
    <t xml:space="preserve">Poznańska 125A </t>
  </si>
  <si>
    <t>POIS.12.01.00-00-350/08</t>
  </si>
  <si>
    <t>XII.1. Rozwój systemu ratownictwa medycznego - Przebudowa i doposażenie SOR SPSK Nr 4 w Lublinie celem podniesienia jakości i dostępności do świadczeń medycznych w stanach nagłego zagrożenia życia</t>
  </si>
  <si>
    <t xml:space="preserve">Jaczewskiego 8 </t>
  </si>
  <si>
    <t>POIS.12.01.00-00-353/08</t>
  </si>
  <si>
    <t>XII.1. Rozwój systemu ratownictwa medycznego - Zakup sprzętu medycznego na potrzeby Klinicznego Szpitalnego Oddziału Ratunkowego 10 Wojskowego Szpitala Klinicznego z Polikliniką SP ZOZ w Bydgoszczy.</t>
  </si>
  <si>
    <t>10 Wojskowy Szpital Kliniczny z Polikliniką</t>
  </si>
  <si>
    <t>85-681</t>
  </si>
  <si>
    <t xml:space="preserve">Powstańców Warszawy 5 </t>
  </si>
  <si>
    <t>POIS.12.01.00-00-354/08</t>
  </si>
  <si>
    <t>XII.1. Rozwój systemu ratownictwa medycznego - Poprawa dostępności do świadczeń zdrowotnych z zakresu ratownictwa medycznego poprzez modernizację Szpitalnego Oddziału Ratunkowego w SPZOZ w Sieradzu</t>
  </si>
  <si>
    <t xml:space="preserve">Armi Krajowej 7 </t>
  </si>
  <si>
    <t>POIS.12.01.00-00-355/08</t>
  </si>
  <si>
    <t>XII.1. Rozwój systemu ratownictwa medycznego - Rozwój systemu ratownictwa medycznego poprzez dostosowanie SOR w SP ZOZ w Sokółce do obowiązujących wymogów prawnych</t>
  </si>
  <si>
    <t>Samodzielny Publiczny Zakład Opieki Zdrowotnej w Sokółce</t>
  </si>
  <si>
    <t>Sokółka</t>
  </si>
  <si>
    <t>16-100</t>
  </si>
  <si>
    <t xml:space="preserve">Generała Władysława Sikorskiego 40 </t>
  </si>
  <si>
    <t>POIS.12.01.00-00-356/08</t>
  </si>
  <si>
    <t>Wojewódzki Szpital Specjalistyczny nr 5 im. "Św. Barbary"</t>
  </si>
  <si>
    <t>POIS.12.01.00-00-358/08</t>
  </si>
  <si>
    <t>XII.1. Rozwój systemu ratownictwa medycznego - Poprawa dostępności i skuteczności leczenia pacjentów w nagłych przypadkach poprzez wyposażenie SOR Szpitala Specjalistycznego w Jędrzejowie.</t>
  </si>
  <si>
    <t>Artmedic Spółka z ograniczoną odpowiedzialnością</t>
  </si>
  <si>
    <t xml:space="preserve">Małogoska 25 </t>
  </si>
  <si>
    <t>POIS.12.01.00-00-359/08</t>
  </si>
  <si>
    <t>XII.1. Rozwój systemu ratownictwa medycznego - Rozbudowa i doposażenie oddziału ratunkowego i zakładu diagnostyki obrazowej na potrzeby ratownictwa medycznego w Sochaczewie</t>
  </si>
  <si>
    <t>Zespół Opieki Zdrowotnej "Szpitala Powiatowego" w Sochaczewie</t>
  </si>
  <si>
    <t>Sochaczew</t>
  </si>
  <si>
    <t>96-500</t>
  </si>
  <si>
    <t xml:space="preserve">Batalionów Chłopskich 3/7 </t>
  </si>
  <si>
    <t>POIS.12.01.00-00-361/08</t>
  </si>
  <si>
    <t>XII.1. Rozwój systemu ratownictwa medycznego - Poprawa standardów działania systemu ratownictwa medycznego przez modernizację i zakup niezbędnych urządzeń medycznych dla SOR Szpitala w Nowym Targu</t>
  </si>
  <si>
    <t>Podhalański Szpital Specjalistyczny im. Jana Pawła II w Nowym Targu</t>
  </si>
  <si>
    <t>Nowy Targ</t>
  </si>
  <si>
    <t>34-400</t>
  </si>
  <si>
    <t xml:space="preserve">Szpitalna 14 </t>
  </si>
  <si>
    <t>POIS.12.02.00-00-001/08</t>
  </si>
  <si>
    <t>XII.2. Inwestycje w infrastrukturę ochrony zdrowia o znaczeniu ponadregionalnym - Przebudowa, modernizacja i wyposażenie części pomieszczeń SPSK w Otwocku na potrzeby nowoczesnego Bloku Operacyjnego Traumatologii i Izby Przyjęć.</t>
  </si>
  <si>
    <t>Samodzielny Publiczny Szpital Kliniczny im. Prof. Adama Grucy Centrum Medycznego Kształcenia Podyplomowego</t>
  </si>
  <si>
    <t>Otwock</t>
  </si>
  <si>
    <t>05-400</t>
  </si>
  <si>
    <t xml:space="preserve">Konarskiego 13 </t>
  </si>
  <si>
    <t>POIS.12.02.00-00-001/09</t>
  </si>
  <si>
    <t>XII.2. Inwestycje w infrastrukturę ochrony zdrowia o znaczeniu ponadregionalnym - Przebudowa i rozbudowa wraz z wyposażeniem Kliniki Pneumonologii i Mukowiscydozy w Instytucie Gruźlicy i Chorób Płuc Oddział Terenowy w Rabce-Zdrój</t>
  </si>
  <si>
    <t>Instytut Gruźlicy i Chorób Płuc Oddział Terenowy im. Jana i Ireny Rudników w Rabce-Zdrój</t>
  </si>
  <si>
    <t>Rabka-Zdrój</t>
  </si>
  <si>
    <t>34-700</t>
  </si>
  <si>
    <t xml:space="preserve">Profesora Jana Rudnika 3b </t>
  </si>
  <si>
    <t>POIS.12.02.00-00-001/11</t>
  </si>
  <si>
    <t>XII.2. Inwestycje w infrastrukturę ochrony zdrowia o znaczeniu ponadregionalnym - Rozbudowa i Przebudowa Kliniki Anestezjologii i Intensywnej Terapii w Instytucie „Pomnik Centrum Zdrowia Dziecka” (Blok Operacyjny, OIT I, OIT II i OIT III) oraz budowa lądowiska dla śmigłowców</t>
  </si>
  <si>
    <t>Instytut "Pomnik-Centrum Zdrowia Dziecka"</t>
  </si>
  <si>
    <t>04-730</t>
  </si>
  <si>
    <t xml:space="preserve">Al. Dzieci Polskich 20 </t>
  </si>
  <si>
    <t>POIS.12.02.00-00-001/12</t>
  </si>
  <si>
    <t>XII.2. Inwestycje w infrastrukturę ochrony zdrowia o znaczeniu ponadregionalnym - Rozbudowa Śląskiego Centrum Chorób Serca w Zabrzu (moduł C) - utworzenie ogólnopolskiego centrum kliniczno-naukowego transplantacji płuc i serca oraz leczenia mukowiscydozy u dorosłych i dzieci</t>
  </si>
  <si>
    <t>Śląskie Centrum Chorób Serca w Zabrzu</t>
  </si>
  <si>
    <t>Zabrze</t>
  </si>
  <si>
    <t>41-800</t>
  </si>
  <si>
    <t xml:space="preserve">Marii Curie - Skłodowskiej 9 </t>
  </si>
  <si>
    <t>POIS.12.02.00-00-001/13</t>
  </si>
  <si>
    <t>XII.2. Inwestycje w infrastrukturę ochrony zdrowia o znaczeniu ponadregionalnym - Wzmocnienie systemu wielokierunkowej diagnostyki i terapii pacjentów wymagających wdrożenia procedur wczesnej interwencji medycznej poprzez doposażenie w sprzęt medyczny Szpitala Dzieciątka Jezus w Warszawie</t>
  </si>
  <si>
    <t>Szpital Kliniczny Dzieciątka Jezus</t>
  </si>
  <si>
    <t>02-005</t>
  </si>
  <si>
    <t xml:space="preserve">Lindleya 4 </t>
  </si>
  <si>
    <t>POIS.12.02.00-00-001/14</t>
  </si>
  <si>
    <t>XII.2. Inwestycje w infrastrukturę ochrony zdrowia o znaczeniu ponadregionalnym - Rozbudowa i doposażenie Samodzielnego Publicznego Szpitala Klinicznego im. Prof. Adama Grucy w celu poprawy jakości i dostępności udzielanych świadczeń zdrowotnych</t>
  </si>
  <si>
    <t>POIS.12.02.00-00-002/08</t>
  </si>
  <si>
    <t>XII.2. Inwestycje w infrastrukturę ochrony zdrowia o znaczeniu ponadregionalnym - Wzrost jakości i dostępności świadczeń zdrowotnych 10 WSK z Polikliniką SPZOZ w Bydgoszczy poprzez zakup sprzętu medycznego dla intensywnej terapii.</t>
  </si>
  <si>
    <t>POIS.12.02.00-00-002/09</t>
  </si>
  <si>
    <t>XII.2. Inwestycje w infrastrukturę ochrony zdrowia o znaczeniu ponadregionalnym - Utworzenie Kliniki Chorób Zakaźnych i dostosowanie zaplecza diagnostyczno-leczniczego SPSK Nr 1 Uniwersytetu Medycznego w Lublinie</t>
  </si>
  <si>
    <t>Samodzielny Publiczny Szpital Kliniczny Nr 1 w Lublinie</t>
  </si>
  <si>
    <t>20-081</t>
  </si>
  <si>
    <t xml:space="preserve">Staszica 16 </t>
  </si>
  <si>
    <t>POIS.12.02.00-00-002/11</t>
  </si>
  <si>
    <t>XII.2. Inwestycje w infrastrukturę ochrony zdrowia o znaczeniu ponadregionalnym - Przebudowa i modernizacja specjalistycznej przychodni ortopedycznej w Samodzielnym Publicznym Szpitalu Klinicznym im. prof. Adama Grucy w celu podniesienia jakości świadczonych usług medycznych oraz zwiększenia dostępności do specjalistycznych porad ortopedycznych dzieci i dorosłych z regionu całej Polski.</t>
  </si>
  <si>
    <t>Samodzielny Publiczny Szpital Kliniczny im. prof. Adama Grucy Centrum Medycznego Kształcenia Podyplomowego</t>
  </si>
  <si>
    <t>POIS.12.02.00-00-002/12</t>
  </si>
  <si>
    <t>XII.2. Inwestycje w infrastrukturę ochrony zdrowia o znaczeniu ponadregionalnym - Poprawa dostępności i jakości procedur kardiologii inwazyjnej w leczeniu ostrych stanów kardiologicznych i wad strukturalnych serca w ramach hospitalizacji w SPCSK w Warszawie</t>
  </si>
  <si>
    <t>Samodzielny Publiczny Centralny Szpital Kliniczny w Warszawie</t>
  </si>
  <si>
    <t>02-097</t>
  </si>
  <si>
    <t xml:space="preserve">Banacha 1a </t>
  </si>
  <si>
    <t>POIS.12.02.00-00-002/13</t>
  </si>
  <si>
    <t>XII.2. Inwestycje w infrastrukturę ochrony zdrowia o znaczeniu ponadregionalnym - Poprawa jakości diagnostyki i leczenia kardiologiczno-kardiochirurgicznego poprzez zakup specjalistycznego sprzętu medycznego i modernizację budynków Instytutu Kardiologii w Warszawie</t>
  </si>
  <si>
    <t>Instytut Kardiologii im. Prymasa Tysiąclecia Stefana Kardynała Wyszyńskiego</t>
  </si>
  <si>
    <t>04-628</t>
  </si>
  <si>
    <t xml:space="preserve">Alpejska 42 </t>
  </si>
  <si>
    <t>POIS.12.02.00-00-002/14</t>
  </si>
  <si>
    <t>XII.2. Inwestycje w infrastrukturę ochrony zdrowia o znaczeniu ponadregionalnym - Wzmocnienie efektywności i dostępności procedur medycznych w zakresie opieki, pooperacyjnej i intensywnej terapii oraz diagnostyki obrazowej w SP CSK w Warszawie</t>
  </si>
  <si>
    <t xml:space="preserve">Banacha 1A </t>
  </si>
  <si>
    <t>POIS.12.02.00-00-002/15</t>
  </si>
  <si>
    <t>XII.2. Inwestycje w infrastrukturę ochrony zdrowia o znaczeniu ponadregionalnym - Wyższa jakość i dostępność leczenia pacjentów poprzez zakup nowoczesnej aparatury medycznej z zakresu diagnostyki obrazowej i pooperacyjnej w SP CSK w Warszawie</t>
  </si>
  <si>
    <t xml:space="preserve">Stefana Banacha 1A </t>
  </si>
  <si>
    <t>POIS.12.02.00-00-003/08</t>
  </si>
  <si>
    <t>XII.2. Inwestycje w infrastrukturę ochrony zdrowia o znaczeniu ponadregionalnym - Doposażenie Oddziałów Neurochirurgii, Otolaryngologii i Chirurgii w 103 Szpitalu Wojskowym w Olsztynie.</t>
  </si>
  <si>
    <t>Uniwersytecki Szpital Kliniczny w Olsztynie</t>
  </si>
  <si>
    <t/>
  </si>
  <si>
    <t>10-082</t>
  </si>
  <si>
    <t xml:space="preserve">Warszawska 30 </t>
  </si>
  <si>
    <t>POIS.12.02.00-00-003/09</t>
  </si>
  <si>
    <t>XII.2. Inwestycje w infrastrukturę ochrony zdrowia o znaczeniu ponadregionalnym - Rozbudowa Instytutu Kardiologii o nowy Oddział Intensywnej Terapii Kardiologicznej wraz z przebudową Klinik i doposażeniem Instytutu o wysokospecjalistyczny aparat hemodynamiczny przystosowany do pracy hybrydowej</t>
  </si>
  <si>
    <t>POIS.12.02.00-00-003/12</t>
  </si>
  <si>
    <t>XII.2. Inwestycje w infrastrukturę ochrony zdrowia o znaczeniu ponadregionalnym - Poprawa jakości diagnostyki obrazowej i leczenia poprzez wymianę systemu rezonansu magnetycznego w Wojskowym Instytucie Medycznym w Warszawie</t>
  </si>
  <si>
    <t>POIS.12.02.00-00-003/14</t>
  </si>
  <si>
    <t>XII.2. Inwestycje w infrastrukturę ochrony zdrowia o znaczeniu ponadregionalnym - Adaptacja pomieszczeń II piętra i części parteru budynku nr 3 GUMed przy ul. Dębinki 7 w Gdańsku na potrzeby Kliniki Neurologii Rozwojowej</t>
  </si>
  <si>
    <t>Gdański Uniwersytet Medyczny</t>
  </si>
  <si>
    <t>80-210</t>
  </si>
  <si>
    <t xml:space="preserve">Marii Skłodowskiej-Curie 3A </t>
  </si>
  <si>
    <t>POIS.12.02.00-00-004/08</t>
  </si>
  <si>
    <t>XII.2. Inwestycje w infrastrukturę ochrony zdrowia o znaczeniu ponadregionalnym - Poprawa dostępu do usług medycznych o znaczeniu ponadregionalnym przez doposażenie Zakładu Radiologii UCK w Gdańsku w rezonans magnetyczny</t>
  </si>
  <si>
    <t>POIS.12.02.00-00-004/09</t>
  </si>
  <si>
    <t>XII.2. Inwestycje w infrastrukturę ochrony zdrowia o znaczeniu ponadregionalnym - Rozbudowa Szpitala Klinicznego Nr 1 - Centrum Diagnostyki i Leczenia Nowotworów Dziedzicznych PUM</t>
  </si>
  <si>
    <t>Pomorski Uniwersytet Medyczny w Szczecinie</t>
  </si>
  <si>
    <t>70-204</t>
  </si>
  <si>
    <t xml:space="preserve">Rybacka 1 </t>
  </si>
  <si>
    <t>POIS.12.02.00-00-004/12</t>
  </si>
  <si>
    <t>XII.2. Inwestycje w infrastrukturę ochrony zdrowia o znaczeniu ponadregionalnym - Utworzenie Ponadregionalnego Centrum Zabiegowego z uwzględnieniem leczenia operacyjnego schorzeń onkologicznych oraz transplantologii w SPSK Nr 4 w Lublinie</t>
  </si>
  <si>
    <t>Samodzielny Publiczny Szpital Kliniczny Nr 4 w Lublinie</t>
  </si>
  <si>
    <t>POIS.12.02.00-00-005/08</t>
  </si>
  <si>
    <t>XII.2. Inwestycje w infrastrukturę ochrony zdrowia o znaczeniu ponadregionalnym - Zwiększenie dostępności i jakości świadczeń medycznych w SPDSK w Warszawie poprzez zakup aparatu RTG i Tomografu komputerowego.</t>
  </si>
  <si>
    <t>Samodzielny Publiczny Dziecięcy Szpital Kliniczny</t>
  </si>
  <si>
    <t>00-576</t>
  </si>
  <si>
    <t xml:space="preserve">Marszałkowska 24 </t>
  </si>
  <si>
    <t>POIS.12.02.00-00-005/09</t>
  </si>
  <si>
    <t>XII.2. Inwestycje w infrastrukturę ochrony zdrowia o znaczeniu ponadregionalnym - Poprawa efektywności leczenia chorób płuc w Instytucie Gruźlicy i Chorób Płuc w Warszawie</t>
  </si>
  <si>
    <t>Instytut Gruźlicy i Chorób Płuc</t>
  </si>
  <si>
    <t>01-138</t>
  </si>
  <si>
    <t xml:space="preserve">Płocka 26 </t>
  </si>
  <si>
    <t>POIS.12.02.00-00-005/12</t>
  </si>
  <si>
    <t>XII.2. Inwestycje w infrastrukturę ochrony zdrowia o znaczeniu ponadregionalnym - Poprawa jakości i efektywności diagnostyki onkologicznej w Polsce poprzez zakup nowego aparatu rezonansu magnetycznego dla Centrum Onkologii Oddział w Gliwicach</t>
  </si>
  <si>
    <t>Centrum Onkologii - Instytut im. Marii Skłodowskiej-Curie Oddział w Gliwicach</t>
  </si>
  <si>
    <t>Gliwice</t>
  </si>
  <si>
    <t>44-101</t>
  </si>
  <si>
    <t xml:space="preserve">Wybrzeże Armii Krajowej 15 </t>
  </si>
  <si>
    <t>POIS.12.02.00-00-006/12</t>
  </si>
  <si>
    <t xml:space="preserve">XII.2. Inwestycje w infrastrukturę ochrony zdrowia o znaczeniu ponadregionalnym - Ponadregionalne Centrum Onkologii Dziecięcej we Wrocławiu – „Przylądek Nadziei”. Rozbudowa Akademickiego Szpitala Klinicznego we Wrocławiu o nowy blok Kliniki Transplantacji Szpiku, Onkologii i Hematologii Dziecięcej. </t>
  </si>
  <si>
    <t>Uniwersytet Medyczny im. Piastów Śląskich we Wrocławiu</t>
  </si>
  <si>
    <t>50-367</t>
  </si>
  <si>
    <t xml:space="preserve">Wybrzeże L. Pasteura 1 </t>
  </si>
  <si>
    <t>POIS.12.02.00-00-007/08</t>
  </si>
  <si>
    <t>XII.2. Inwestycje w infrastrukturę ochrony zdrowia o znaczeniu ponadregionalnym - Zakup aparatury i sprzętu medycznego dla Zakładu Diagnostyki Laboratoryjnej i Immunologii Klinicznej Wieku Rozwojowego w SPDSK w Warszawie</t>
  </si>
  <si>
    <t>POIS.12.02.00-00-007/12</t>
  </si>
  <si>
    <t>XII.2. Inwestycje w infrastrukturę ochrony zdrowia o znaczeniu ponadregionalnym - Doposażenie w aparaturę medyczną Instytutu Reumatologii w Warszawie metodą na zwiększenie jakości dostępności do specjalistycznych świadczeń zdrowotnych.</t>
  </si>
  <si>
    <t>Instytut Reumatologii im. prof. dr hab. med. Eleonory Reicher</t>
  </si>
  <si>
    <t>02-637</t>
  </si>
  <si>
    <t xml:space="preserve">Spartańska 1 </t>
  </si>
  <si>
    <t>POIS.12.02.00-00-008/08</t>
  </si>
  <si>
    <t>XII.2. Inwestycje w infrastrukturę ochrony zdrowia o znaczeniu ponadregionalnym - Poprawa diagnostyki obrazowej w 4 Wojskowym Szpitalu Klinicznym we Wrocławiu.</t>
  </si>
  <si>
    <t>POIS.12.02.00-00-008/12</t>
  </si>
  <si>
    <t>XII.2. Inwestycje w infrastrukturę ochrony zdrowia o znaczeniu ponadregionalnym - Poprawa jakości specjalistycznych usług medycznych poprzez remont oraz zakup nowoczesnego wyposażenia dla Kliniki Neonatologii oraz Kliniki Intensywnej Terapii Wad Wrodzonych Noworodków i Niemowląt w Instytucie "CZMP" w Łodzi</t>
  </si>
  <si>
    <t>Instytut "Centrum Zdrowia Matki Polki"</t>
  </si>
  <si>
    <t>93-338</t>
  </si>
  <si>
    <t xml:space="preserve">Rzgowska 281/289 </t>
  </si>
  <si>
    <t>POIS.12.02.00-00-009/08</t>
  </si>
  <si>
    <t>XII.2. Inwestycje w infrastrukturę ochrony zdrowia o znaczeniu ponadregionalnym - Wymiana aparatu RTG w celu poprawy jakości i dostępności usług z zakresu diagnostyki obrazowej dla mieszkańców całego kraju.</t>
  </si>
  <si>
    <t>Samodzielny Publiczny Szpital Kliniczny im. prof. W. Orłowskiego Centrum Medycznego Kształcenia Podyplomowego</t>
  </si>
  <si>
    <t>00-416</t>
  </si>
  <si>
    <t xml:space="preserve">Czerniakowska 231 </t>
  </si>
  <si>
    <t>POIS.12.02.00-00-010/08</t>
  </si>
  <si>
    <t>XII.2. Inwestycje w infrastrukturę ochrony zdrowia o znaczeniu ponadregionalnym - Zakup nowoczesnego sprzętu na potrzeby ponadregionalnego Centrum Chirurgii Endowaskularnej</t>
  </si>
  <si>
    <t>Akademia Medyczna im. Piastów Śląskich we Wrocławiu</t>
  </si>
  <si>
    <t xml:space="preserve">Pasteura 1 </t>
  </si>
  <si>
    <t>POIS.12.02.00-00-011/08</t>
  </si>
  <si>
    <t>XII.2. Inwestycje w infrastrukturę ochrony zdrowia o znaczeniu ponadregionalnym - Modernizacja Oddziału Chirurgicznego w Uniwersyteckim Szpitalu Dziecięcym w Krakowie.</t>
  </si>
  <si>
    <t>Uniwersytecki Szpital Dziecięcy w Krakowie</t>
  </si>
  <si>
    <t>30-663</t>
  </si>
  <si>
    <t xml:space="preserve">Wielicka 265 </t>
  </si>
  <si>
    <t>POIS.12.02.00-00-012/08</t>
  </si>
  <si>
    <t>XII.2. Inwestycje w infrastrukturę ochrony zdrowia o znaczeniu ponadregionalnym - Poprawa jakości i dostępności badań diagnostycznych oferowanych przez 107 Szpital Wojskowy w Wałczu poprzez zakup specjalistycznej aparatury medycznej.</t>
  </si>
  <si>
    <t>107 Szpital Wojskowy z Przychodnią - Samodzielny Publiczny Zakład Opieki Zdrowotnej</t>
  </si>
  <si>
    <t>Wałcz</t>
  </si>
  <si>
    <t>78-600</t>
  </si>
  <si>
    <t xml:space="preserve">Kołobrzeska 44 </t>
  </si>
  <si>
    <t>POIS.12.02.00-00-013/08</t>
  </si>
  <si>
    <t>XII.2. Inwestycje w infrastrukturę ochrony zdrowia o znaczeniu ponadregionalnym - Modernizacja Katedry Ginekologii i Położnictwa UJ CM w Krakowie - przebudowa istniejących bloków porodowych wraz z wyposażeniem</t>
  </si>
  <si>
    <t>Uniwersytet Jagielloński, Collegium Medicum</t>
  </si>
  <si>
    <t>31-008</t>
  </si>
  <si>
    <t xml:space="preserve">Św. Anny 12 </t>
  </si>
  <si>
    <t>POIS.12.02.00-00-015/08</t>
  </si>
  <si>
    <t>XII.2. Inwestycje w infrastrukturę ochrony zdrowia o znaczeniu ponadregionalnym - Rozwój innowacyjnej chirurgii poprzez utworzenie nowoczesnego Bloku Operacyjnego oraz OAiIT w SPSK Nr 1 im. Prof. S. Szyszko ŚUM - etap II</t>
  </si>
  <si>
    <t>Samodzielny Publiczny Szpital Kliniczny Nr 1 im. Prof. Stanisława Szyszko Śląskiego Uniwersytetu Medycznego w Katowicach</t>
  </si>
  <si>
    <t xml:space="preserve">3-go Maja 13-15 </t>
  </si>
  <si>
    <t>POIS.12.02.00-00-016/08</t>
  </si>
  <si>
    <t>XII.2. Inwestycje w infrastrukturę ochrony zdrowia o znaczeniu ponadregionalnym - Poprawa jakości i efektywności diagnostyki onkologicznej w Polsce poprzez wymianę aparatury obrazowej w medycynie nuklearnej.</t>
  </si>
  <si>
    <t>Centrum Onkologii - Instytut im. Marii Skłodowskiej-Curie</t>
  </si>
  <si>
    <t>POIS.12.02.00-00-017/08</t>
  </si>
  <si>
    <t>XII.2. Inwestycje w infrastrukturę ochrony zdrowia o znaczeniu ponadregionalnym - Rozbudowa Szpitala Specjalistycznego MSWiA w Otwocku, w celu dostosowania oddziałów terapii uzależnień i rehabilitacji medycznej do wymagań prawnych.</t>
  </si>
  <si>
    <t>Samodzielny Publiczny Zakład Opieki Zdrowotnej Szpital Specjalistyczny Ministerstwa Spraw Wewnętrznych w Otwocku</t>
  </si>
  <si>
    <t xml:space="preserve">Bolesława Prusa 1/3 </t>
  </si>
  <si>
    <t>POIS.12.02.00-00-018/08</t>
  </si>
  <si>
    <t>XII.2. Inwestycje w infrastrukturę ochrony zdrowia o znaczeniu ponadregionalnym - Poprawa jakości, efektywności i dostępności do specjalistycznej opieki nad noworodkiem w GPSK w Poznaniu poprzez zakup nowoczesnej aparatury medycznej.</t>
  </si>
  <si>
    <t>Ginekologiczno-Położniczy Szpital Kliniczny Uniwersytetu Medycznego im. Karola Marcinkowskiego w Poznaniu</t>
  </si>
  <si>
    <t>60-535</t>
  </si>
  <si>
    <t xml:space="preserve">Polna 33 </t>
  </si>
  <si>
    <t>POIS.12.02.00-00-019/08</t>
  </si>
  <si>
    <t>XII.2. Inwestycje w infrastrukturę ochrony zdrowia o znaczeniu ponadregionalnym - Wzrost jakości i dostępności diagnostyki obrazowej w Szpitalu Klinicznym Przemienienia Pańskiego UM w Poznaniu poprzez rozbudowę i zakup wyposażenia.</t>
  </si>
  <si>
    <t>Szpital Kliniczny Przemienienia Pańskiego Uniwersytetu Medycznego im. Karola Marcinkowskiego w Poznaniu</t>
  </si>
  <si>
    <t>61-848</t>
  </si>
  <si>
    <t xml:space="preserve">Długa 1/2 </t>
  </si>
  <si>
    <t>POIS.12.02.00-00-021/08</t>
  </si>
  <si>
    <t>XII.2. Inwestycje w infrastrukturę ochrony zdrowia o znaczeniu ponadregionalnym - Utworzenie Makroregionalnego Centrum Inwazyjnej Diagnostyki i Chirurgicznego Leczenia Raka Płuca w SPSK Nr 4 w Lublinie.</t>
  </si>
  <si>
    <t>POIS.12.02.00-00-022/08</t>
  </si>
  <si>
    <t>XII.2. Inwestycje w infrastrukturę ochrony zdrowia o znaczeniu ponadregionalnym - Modernizacja Kliniki Pneumonologii, Onkologii i Alergologii w SPSK nr 4 w Lublinie celem zwiększenia skuteczności wczesnej diagnostyki raka płuca</t>
  </si>
  <si>
    <t>POIS.12.02.00-00-023/08</t>
  </si>
  <si>
    <t>XII.2. Inwestycje w infrastrukturę ochrony zdrowia o znaczeniu ponadregionalnym - Zwiększenie dostępności i jakości świadczeń zdrowotnych poprzez zakup nowoczesnej aparatury medycznej dla Dziecięcego Szpitala Klinicznego w Lublinie.</t>
  </si>
  <si>
    <t>Dziecięcy Szpital Kliniczny imienia profesora Antoniego Gębali</t>
  </si>
  <si>
    <t>20-093</t>
  </si>
  <si>
    <t xml:space="preserve">Chodźki 2 </t>
  </si>
  <si>
    <t>POIS.12.02.00-00-024/08</t>
  </si>
  <si>
    <t>XII.2. Inwestycje w infrastrukturę ochrony zdrowia o znaczeniu ponadregionalnym - Dostosowanie obiektów Szpitala Uniwersyteckiego im. dr. A. Jurasza w Bydgoszczy do wymagań ochrony przeciwpożarowej - etap I</t>
  </si>
  <si>
    <t>Szpital Uniwersytecki nr 1 im. dr A. Jurasza w Bydgoszczy</t>
  </si>
  <si>
    <t>POIS.12.02.00-00-026/08</t>
  </si>
  <si>
    <t>XII.2. Inwestycje w infrastrukturę ochrony zdrowia o znaczeniu ponadregionalnym - Wzrost dostępności wysokospecjalistycznych świadczeń zdrowotnych przez wymianę aparatu rezonansu magnetycznego w Szpitalu Uniwersyteckim w Bydgoszczy.</t>
  </si>
  <si>
    <t>POIS.12.02.00-00-029/08</t>
  </si>
  <si>
    <t>XII.2. Inwestycje w infrastrukturę ochrony zdrowia o znaczeniu ponadregionalnym - Poprawa jakości usług medycznych poprzez zakup aparatury obrazowej oraz wyrobów medycznych dla SP ZOZ Szpitala Specjalistycznego MSWiA w Głuchołazach.</t>
  </si>
  <si>
    <t>Samodzielny Publiczny Zakład Opieki Zdrowotnej Szpital Specjalistyczny Ministerstwa Spraw Wewnętrznych i Administracji</t>
  </si>
  <si>
    <t>Głuchołazy</t>
  </si>
  <si>
    <t>48-340</t>
  </si>
  <si>
    <t xml:space="preserve">M.Karłowicza 40 </t>
  </si>
  <si>
    <t>POIS.12.02.00-00-030/08</t>
  </si>
  <si>
    <t>XII.2. Inwestycje w infrastrukturę ochrony zdrowia o znaczeniu ponadregionalnym - Poprawa jakości i dostępności usług medycznych poprzez zakup aparatury obrazowej i wyrobów medycznych dla Instytutu Kardiologii w Warszawie.</t>
  </si>
  <si>
    <t>POIS.12.02.00-00-031/08</t>
  </si>
  <si>
    <t>XII.2. Inwestycje w infrastrukturę ochrony zdrowia o znaczeniu ponadregionalnym - Dostosowanie Izby Przyjęć do wymogów określonych przepisami prawa oraz unowocześnienie pracowni zakładów diagnostyki obrazowej ZOZ MSWiA w Rzeszowie</t>
  </si>
  <si>
    <t>Samodzielny Publiczny Zakład Opieki Zdrowotnej Ministerstwa Spraw Wewnętrznych w Rzeszowie</t>
  </si>
  <si>
    <t>35-111</t>
  </si>
  <si>
    <t xml:space="preserve">Krakowska 16 </t>
  </si>
  <si>
    <t>POIS.12.02.00-00-035/08</t>
  </si>
  <si>
    <t>XII.2. Inwestycje w infrastrukturę ochrony zdrowia o znaczeniu ponadregionalnym - Poprawa jakości świadczeń medycznych poprzez zakup aparatury obrazowej i sprzętu medycznego służącego do diagnostyki i terapii w ZOZ MSWiA w Łodzi.</t>
  </si>
  <si>
    <t>Zakład Opieki Zdrowotnej Ministerstwa Spraw Wewnętrznych i Administracji w Łodzi</t>
  </si>
  <si>
    <t>91-425</t>
  </si>
  <si>
    <t xml:space="preserve">Północna 42 </t>
  </si>
  <si>
    <t>POIS.12.02.00-00-036/08</t>
  </si>
  <si>
    <t>XII.2. Inwestycje w infrastrukturę ochrony zdrowia o znaczeniu ponadregionalnym - Modernizacja Oddziału Chorób Dziecięcych i Noworodkowych z Centrum Alergologii i Dermatologii Dziecięcej Centralnego Szpitala Klinicznego Ministerstwa Spraw Wewnętrznych i Administracji w Warszawie.</t>
  </si>
  <si>
    <t>Centralny Szpital Kliniczny Ministerstwa Spraw Wewnętrznych w Warszawie</t>
  </si>
  <si>
    <t xml:space="preserve">Wołoska 137 </t>
  </si>
  <si>
    <t>POIS.12.02.00-00-037/08</t>
  </si>
  <si>
    <t>XII.2. Inwestycje w infrastrukturę ochrony zdrowia o znaczeniu ponadregionalnym - Poprawa jakości świadczenia usług medycznych w zakresie chirurgii małoinwazyjnej w Klinice chirurgii gastroenterologicznej i transplantologii w CSK MSWiA w Warszawie.</t>
  </si>
  <si>
    <t>POIS.12.02.00-00-038/08</t>
  </si>
  <si>
    <t>XII.2. Inwestycje w infrastrukturę ochrony zdrowia o znaczeniu ponadregionalnym - Adaptacja pomieszczeń i wyposażenie w sprzęt medyczny OKAiIT USK nr 1 im. N. Barlickiego w Łodzi, gm. M. Łódź, pow. m. łódzki, woj. łódzkie.</t>
  </si>
  <si>
    <t>Samodzielny Publiczny Zakład Opieki Zdrowotnej Uniwersytecki Szpital Kliniczny Nr 1 im. Norberta Barlickiego Uniwersytetu Medycznego w Łodzi</t>
  </si>
  <si>
    <t>90-153</t>
  </si>
  <si>
    <t xml:space="preserve">Kopcińskiego 22 </t>
  </si>
  <si>
    <t>POIS.12.02.00-00-039/08</t>
  </si>
  <si>
    <t>XII.2. Inwestycje w infrastrukturę ochrony zdrowia o znaczeniu ponadregionalnym - Zakup niezbędnej aparatury obrazowej i wyrobów medycznych na potrzeby SCM w Polanicy-Zdroju</t>
  </si>
  <si>
    <t>Specjalistyczne Centrum Medyczne Spółka Akcyjna</t>
  </si>
  <si>
    <t>Polanica-Zdrój</t>
  </si>
  <si>
    <t xml:space="preserve">Jana Pawła II 2 </t>
  </si>
  <si>
    <t>POIS.12.02.00-00-041/08</t>
  </si>
  <si>
    <t>XII.2. Inwestycje w infrastrukturę ochrony zdrowia o znaczeniu ponadregionalnym - Zakup i instalacja SPECT-CT oraz modernizacja ośrodka medycyny nuklearnej w Oddziale Klinicznym Endokrynologii Szpitala Uniwersyteckiego w Krakowie.</t>
  </si>
  <si>
    <t>POIS.12.02.00-00-042/08</t>
  </si>
  <si>
    <t>XII.2. Inwestycje w infrastrukturę ochrony zdrowia o znaczeniu ponadregionalnym - Zakup aparatury obrazowej i wyrobów medycznych na potrzeby Bloku Operacyjnego oraz Oddziału Intensywnej Opieki Sercowo-Naczyniowej SCCS w Zabrzu.</t>
  </si>
  <si>
    <t xml:space="preserve">Szpitalna 2 </t>
  </si>
  <si>
    <t>POIS.12.02.00-00-043/08</t>
  </si>
  <si>
    <t>XII.2. Inwestycje w infrastrukturę ochrony zdrowia o znaczeniu ponadregionalnym - Podniesienie jakości i dostępności specjalistycznych świadczeń zdrowotnych poprzez modernizację i doposażenie Centrum Rehabilitacji w Jedlcu</t>
  </si>
  <si>
    <t>Centrum Rehabilitacji Rolników Kasy Rolniczego Ubezpieczenia Społecznego w Jedlcu</t>
  </si>
  <si>
    <t>Gołuchów</t>
  </si>
  <si>
    <t>63-322</t>
  </si>
  <si>
    <t xml:space="preserve">Jedlec - </t>
  </si>
  <si>
    <t>POIS.12.02.00-00-044/08</t>
  </si>
  <si>
    <t>XII.2. Inwestycje w infrastrukturę ochrony zdrowia o znaczeniu ponadregionalnym - Zakup aparatury obrazowej oraz wyrobów medycznych na potrzeby Pracowni Hemodynamiki i Diagnostyki Obrazowej SCCS w Zabrzu.</t>
  </si>
  <si>
    <t xml:space="preserve">M. Curie-Skłodowskiej 9 </t>
  </si>
  <si>
    <t>POIS.12.02.00-00-046/08</t>
  </si>
  <si>
    <t>XII.2. Inwestycje w infrastrukturę ochrony zdrowia o znaczeniu ponadregionalnym - Stworzenie w Uniwersyteckim Szpitalu Klinicznym nr 2 im. Wojskowej Akademii Medycznej w Łodzi całodobowego Centrum Endoskopowego Leczenia Krwawień</t>
  </si>
  <si>
    <t>Samodzielny Publiczny Zakład Opieki Zdrowotnej Uniwersytecki Szpital Kliniczny im. Wojskowej Akademii Medycznej Uniwersytetu Medycznego w Łodzi - Centralny Szpital Weteranów</t>
  </si>
  <si>
    <t>90-549</t>
  </si>
  <si>
    <t xml:space="preserve">Żeromskiego 113 </t>
  </si>
  <si>
    <t>POIS.12.02.00-00-047/08</t>
  </si>
  <si>
    <t>XII.2. Inwestycje w infrastrukturę ochrony zdrowia o znaczeniu ponadregionalnym - Dobra diagnoza podstawą skutecznego leczenia - wyposażenie Zakładu Diagnostyki Obrazowej ZOZ MSWiA w Białymstoku w nowoczesny tomograf komputerowy.</t>
  </si>
  <si>
    <t>Samodzielny Publiczny Zakład Opieki Zdrowotnej Ministerstwa Spraw Wewnętrznych w Białymstoku</t>
  </si>
  <si>
    <t>15-471</t>
  </si>
  <si>
    <t xml:space="preserve">Fabryczna 27 </t>
  </si>
  <si>
    <t>POIS.12.02.00-00-048/08</t>
  </si>
  <si>
    <t>XII.2. Inwestycje w infrastrukturę ochrony zdrowia o znaczeniu ponadregionalnym - Zakup specjalistycznego sprzętu medycznego na potrzeby Szpitala Uniwersyteckiego Nr 2 im. dr Jana Biziela w Bydgoszczy.</t>
  </si>
  <si>
    <t>POIS.12.02.00-00-049/08</t>
  </si>
  <si>
    <t>XII.2. Inwestycje w infrastrukturę ochrony zdrowia o znaczeniu ponadregionalnym - Zakup aparatury medycznej wraz z ucyfrowieniem Zakładu Diagnostyki Obrazowej 1 Szpitala Wojskowego z Przychodnią SP ZOZ w Lublinie.</t>
  </si>
  <si>
    <t>1 Szpital Wojskowy z Przychodnią Samodzielny Publiczny Zakład Opieki Zdrowotnej w Lublinie</t>
  </si>
  <si>
    <t>20-904</t>
  </si>
  <si>
    <t xml:space="preserve">Aleje Racławickie 23 </t>
  </si>
  <si>
    <t>POIS.12.02.00-00-050/08</t>
  </si>
  <si>
    <t xml:space="preserve">XII.2. Inwestycje w infrastrukturę ochrony zdrowia o znaczeniu ponadregionalnym - Przebudowa parteru Kliniki Okulistyki oraz zakup aparatury medycznej w celu zwiększenia jakości specjalistycznych usług w SPSK Nr 2 PAM w Szczecinie. </t>
  </si>
  <si>
    <t>Samodzielny Publiczny Szpital Kliniczny Nr 2 PUM w Szczecinie</t>
  </si>
  <si>
    <t>70-111</t>
  </si>
  <si>
    <t xml:space="preserve">Powstańców Wielkopolskich 72 </t>
  </si>
  <si>
    <t>POIS.12.02.00-00-051/08</t>
  </si>
  <si>
    <t>XII.2. Inwestycje w infrastrukturę ochrony zdrowia o znaczeniu ponadregionalnym - Modernizacja oddziałów neurologii w celu podniesienia jakości i dostępności do świadczeń zdrowotnych oferowanych przez IPIN w Warszawie.</t>
  </si>
  <si>
    <t>Instytut Psychiatrii i Neurologii</t>
  </si>
  <si>
    <t>02-957</t>
  </si>
  <si>
    <t xml:space="preserve">Sobieskiego 9 </t>
  </si>
  <si>
    <t>POIS.12.02.00-00-052/08</t>
  </si>
  <si>
    <t>XII.2. Inwestycje w infrastrukturę ochrony zdrowia o znaczeniu ponadregionalnym - Radiologia XXI wieku - poprawa jakości diagnostyki rentgenowskiej w UDSK w Białymstoku poprzez wymianę dwóch przestarzałych aparatów RTG</t>
  </si>
  <si>
    <t>Uniwersytecki Dziecięcy Szpital Kliniczny im. L. Zamenhofa w Białymstoku</t>
  </si>
  <si>
    <t>15-274</t>
  </si>
  <si>
    <t xml:space="preserve">J. Waszyngtona 17 </t>
  </si>
  <si>
    <t>POIS.12.02.00-00-053/08</t>
  </si>
  <si>
    <t>XII.2. Inwestycje w infrastrukturę ochrony zdrowia o znaczeniu ponadregionalnym - Podniesienie jakości wysokospecjalistycznych procedur medycznych dla dzieci poprzez dostawę sprzętu medycznego dla Instytutu Matki i Dziecka w Warszawie.</t>
  </si>
  <si>
    <t>Instytut Matki i Dziecka</t>
  </si>
  <si>
    <t>01-211</t>
  </si>
  <si>
    <t xml:space="preserve">Kasprzaka 17A </t>
  </si>
  <si>
    <t>POIS.12.02.00-00-054/08</t>
  </si>
  <si>
    <t>XII.2. Inwestycje w infrastrukturę ochrony zdrowia o znaczeniu ponadregionalnym - Podniesienie dostępu do nowoczesnych sposobów diagnozowania nowotworów poprzez wyposażenie Centrum Onkologii Oddział w Krakowie SPECT/CT</t>
  </si>
  <si>
    <t>Centrum Onkologii - Instytut im. Marii Skłodowskiej-Curie Oddział w Krakowie</t>
  </si>
  <si>
    <t>31-115</t>
  </si>
  <si>
    <t xml:space="preserve">Garncarska 11 </t>
  </si>
  <si>
    <t>POIS.12.02.00-00-055/08</t>
  </si>
  <si>
    <t>XII.2. Inwestycje w infrastrukturę ochrony zdrowia o znaczeniu ponadregionalnym - Podniesienie jakości wysokospecjalistycznych procedur medycznych dla pacjentów Szpitala MSWiA w Lublinie poprzez doposażenie pomieszczeń szpitalnych.</t>
  </si>
  <si>
    <t>POIS.12.02.00-00-056/08</t>
  </si>
  <si>
    <t>XII.2. Inwestycje w infrastrukturę ochrony zdrowia o znaczeniu ponadregionalnym - Zakup aparatury obrazowej oraz dostosowanie infrastruktury technicznej w celu utworzenia Teleradiologicznego Centrum Diagnostycznego w WIM.</t>
  </si>
  <si>
    <t>Warszawa 44</t>
  </si>
  <si>
    <t>POIS.12.02.00-00-057/08</t>
  </si>
  <si>
    <t>XII.2. Inwestycje w infrastrukturę ochrony zdrowia o znaczeniu ponadregionalnym - Modernizacja, zakup sprzętu diagnostycznego i dystrybucja obrazu cyfrowego w Zakładzie Diagnostyki Obrazowej.</t>
  </si>
  <si>
    <t>110 Szpital Wojskowy z Przychodnią Samodzielny Publiczny Zakład Opieki Zdrowotnej w Elblągu</t>
  </si>
  <si>
    <t xml:space="preserve">Komeńskiego 35 </t>
  </si>
  <si>
    <t>POIS.12.02.00-00-058/08</t>
  </si>
  <si>
    <t>XII.2. Inwestycje w infrastrukturę ochrony zdrowia o znaczeniu ponadregionalnym - Przebudowa pomieszczeń III Oddziału Propedeutyki Pediatrii i Chorób Metabolicznych Kości w Łodzi, przy ul. Spornej 36/50</t>
  </si>
  <si>
    <t>Samodzielny Publiczny Zakład Opieki Zdrowotnej Uniwersytecki Szpital Kliniczny Nr 4 im. Marii Konopnickiej Uniwersytetu Medycznego w Łodzi</t>
  </si>
  <si>
    <t>91-738</t>
  </si>
  <si>
    <t xml:space="preserve">Sporna 36/50 </t>
  </si>
  <si>
    <t>POIS.12.02.00-00-060/08</t>
  </si>
  <si>
    <t>XII.2. Inwestycje w infrastrukturę ochrony zdrowia o znaczeniu ponadregionalnym - Opieka nad dzieckiem z niską wagą urodzeniową i wadami wrodzonymi w okresie przedporodowym, porodowym i poporodowym w ICZMP w Łodzi.</t>
  </si>
  <si>
    <t>POIS.12.02.00-00-061/08</t>
  </si>
  <si>
    <t>XII.2. Inwestycje w infrastrukturę ochrony zdrowia o znaczeniu ponadregionalnym - Poprawa efektywności przyjęć oraz dostępności i jakości diagnostyki i terapii chorób płuc ( I etap) w Instytucie Gruźlicy i Chorób Płuc w Warszawie</t>
  </si>
  <si>
    <t>POIS.12.02.00-00-062/08</t>
  </si>
  <si>
    <t>XII.2. Inwestycje w infrastrukturę ochrony zdrowia o znaczeniu ponadregionalnym - Zwiększenie dostępności i jakości diagnostycznych świadczeń zdrowotnych poprzez doposażenie Zakładu Diagnostyki Obrazowej ICZMP w Łodzi.</t>
  </si>
  <si>
    <t>POIS.12.02.00-00-063/08</t>
  </si>
  <si>
    <t>XII.2. Inwestycje w infrastrukturę ochrony zdrowia o znaczeniu ponadregionalnym - Remont Bloku Operacyjnego "A" Instytutu Centrum Zdrowia Matki Polki w Łodzi wraz z zakupem nowoczesnego wyposażenia.</t>
  </si>
  <si>
    <t>POIS.12.02.00-00-064/08</t>
  </si>
  <si>
    <t>XII.2. Inwestycje w infrastrukturę ochrony zdrowia o znaczeniu ponadregionalnym - Poprawa dostępności i jakości leczenia specjalistycznego poprzez stworzenie Centrum Diagnostyki i Leczenia Żylnej Choroby Zakrzepowo Zatorowej w Szpitalu Dzieciątka Jezus</t>
  </si>
  <si>
    <t>POIS.12.02.00-00-065/08</t>
  </si>
  <si>
    <t>XII.2. Inwestycje w infrastrukturę ochrony zdrowia o znaczeniu ponadregionalnym - Zwiększenie dostępności i jakości świadczeń zdrowotnych przez doposażenie Centrum Profilaktyki Nowotworów w Centrum Onkologii w Warszawie.</t>
  </si>
  <si>
    <t>02-781</t>
  </si>
  <si>
    <t xml:space="preserve">Wilhelma Konrada Roentgena 5 </t>
  </si>
  <si>
    <t>POIS.12.02.00-00-066/08</t>
  </si>
  <si>
    <t>XII.2. Inwestycje w infrastrukturę ochrony zdrowia o znaczeniu ponadregionalnym - Zwiększenie dostępności i jakości świadczeń z zakresu diagnostyki i terapii izotopowej przez doposażenie ZMNiEO w Centrum Onkologii w Warszawie.</t>
  </si>
  <si>
    <t xml:space="preserve">W.K. Roentgena 5 </t>
  </si>
  <si>
    <t>POIS.12.02.00-00-067/08</t>
  </si>
  <si>
    <t>XII.2. Inwestycje w infrastrukturę ochrony zdrowia o znaczeniu ponadregionalnym - Przebudowa pomieszczeń parteru budynku SPSK 1 PUM dla Klinik: Anestezjologii i Intensywnej Terapii oraz Otolaryngologii i Onkologii Laryngologicznej</t>
  </si>
  <si>
    <t>POIS.12.02.00-00-068/08</t>
  </si>
  <si>
    <t>XII.2. Inwestycje w infrastrukturę ochrony zdrowia o znaczeniu ponadregionalnym - Zakup aparatury oraz sprzętu medycznego w celu dostosowania ZOZ MSWiA w Szczecinie do wymagań rozporządzenia Ministra Zdrowia z dnia 10.11.2006r.</t>
  </si>
  <si>
    <t>Samodzielny Publiczny Zakład Opieki Zdrowotnej Ministerstwa Spraw Wewnętrznych w Szczecinie</t>
  </si>
  <si>
    <t>70-382</t>
  </si>
  <si>
    <t xml:space="preserve">Jagiellońska 44 </t>
  </si>
  <si>
    <t>POIS.12.02.00-00-069/08</t>
  </si>
  <si>
    <t>XII.2. Inwestycje w infrastrukturę ochrony zdrowia o znaczeniu ponadregionalnym - Poprawa jakości usług medycznych poprzez zakup angiografu wraz z adaptacją pomieszczeń dla Wojskowego Instytutu Medycznego w Warszawie</t>
  </si>
  <si>
    <t>POIS.12.02.00-00-070/08</t>
  </si>
  <si>
    <t>XII.2. Inwestycje w infrastrukturę ochrony zdrowia o znaczeniu ponadregionalnym - Zakup wyrobów medycznych dla potrzeb SPCSK w Katowicach w celu poprawy jakości wysokospecjalistycznych procedur endoskopowych</t>
  </si>
  <si>
    <t>Samodzielny Publiczny Centralny Szpital Kliniczny im. prof. Kornela Gibińskiego Śląskiego Uniwersytetu Medycznego w Katowicach</t>
  </si>
  <si>
    <t>Katowice</t>
  </si>
  <si>
    <t>40-752</t>
  </si>
  <si>
    <t xml:space="preserve">Medyków 14 </t>
  </si>
  <si>
    <t>POIS.12.02.00-00-071/08</t>
  </si>
  <si>
    <t>XII.2. Inwestycje w infrastrukturę ochrony zdrowia o znaczeniu ponadregionalnym - Zakup urządzeń medycznych dla potrzeb SPCSK w Katowicach w celu poprawy jakości lecznictwa wysokospecjalistycznego OAiIT.</t>
  </si>
  <si>
    <t>POIS.12.02.00-00-072/08</t>
  </si>
  <si>
    <t>XII.2. Inwestycje w infrastrukturę ochrony zdrowia o znaczeniu ponadregionalnym - Zakup aparatury obrazowej dla Szpitala Klinicznego nr 3 w Zabrzu w celu poprawy jakości lecznictwa wysokospecjalistycznego.</t>
  </si>
  <si>
    <t>Samodzielny Publiczny Szpital Kliniczny Nr 1 im. prof. Stanisława Szyszko Śląskiego Uniwersytetu Medycznego w Katowicach</t>
  </si>
  <si>
    <t>POIS.12.02.00-00-073/08</t>
  </si>
  <si>
    <t>XII.2. Inwestycje w infrastrukturę ochrony zdrowia o znaczeniu ponadregionalnym - Podniesienie jakości i dostępności świadczeń zdrowotnych poprzez wymianę aparatury medycznej i modernizację klinik Instytutu Reumatologii w Warszawie.</t>
  </si>
  <si>
    <t>POIS.12.02.00-00-076/08</t>
  </si>
  <si>
    <t>XII.2. Inwestycje w infrastrukturę ochrony zdrowia o znaczeniu ponadregionalnym - Podniesienie bezpieczeństwa diagnostyki obrazowej poprzez unowocześnienie aparatury medycznej w Zakładzie Radiologii USK w Białymstoku.</t>
  </si>
  <si>
    <t>POIS.12.02.00-00-077/08</t>
  </si>
  <si>
    <t>XII.2. Inwestycje w infrastrukturę ochrony zdrowia o znaczeniu ponadregionalnym - Zapewnienie standardów opieki medycznej na Bloku Operacyjnym i Oddziale Intensywnej Terapii USK w Białymstoku.</t>
  </si>
  <si>
    <t>EPC</t>
  </si>
  <si>
    <t>rezultat</t>
  </si>
  <si>
    <t>produkt</t>
  </si>
  <si>
    <t>Liczba wspartych podmiotów leczniczych udzielających świadczeń ratownictwa medycznego lub jednostek organizacyjnych szpitali wyspecjalizowanych w zakresie udzielania świadczeń niezbędnych dla ratownictwa medycznego</t>
  </si>
  <si>
    <t>PLN</t>
  </si>
  <si>
    <t>Wsparcie baz Lotniczego Pogotowia Ratunkowego (roboty budowlane, doposażenie) - etap 2</t>
  </si>
  <si>
    <t>SAMODZIELNY PUBLICZNY WOJEWÓDZKI SZPITAL SPECJALISTYCZNY W CHEŁMIE</t>
  </si>
  <si>
    <t>LUBELSKIE</t>
  </si>
  <si>
    <t>WOJEWÓDZKI SZPITAL ZESPOLONY IM. L. RYDYGIERA W TORUNIU</t>
  </si>
  <si>
    <t>KUJAWSKO-POMORSKIE</t>
  </si>
  <si>
    <t>Przebudowa i rozbudowa Szpitalnego Oddziału Ratunkowego w Szpitalu Uniwersyteckim nr 2 im. dr. Jana Biziela w Bydgoszczy</t>
  </si>
  <si>
    <t>SZPITAL UNIWERSYTECKI NR. 2 IM. DR. JANA BIZIELA W BYDGOSZCZY</t>
  </si>
  <si>
    <t>WOJEWÓDZKI SZPITAL SPECJALISTYCZNY W BIAŁEJ PODLASKIEJ</t>
  </si>
  <si>
    <t>POIS.09.01.00-00-0007/16</t>
  </si>
  <si>
    <t>Wsparcie Szpitalnego Oddziału Ratunkowego ZOZ we Włoszczowie poprzez jego rozbudowę i dostosowanie do obowiązujących przepisów oraz budowę całodobowego lądowiska dla śmigłowców ratunkowych</t>
  </si>
  <si>
    <t>ZESPÓŁ OPIEKI ZDROWOTNEJ WE WŁOSZCZOWIE IM. JANA PAWŁA II</t>
  </si>
  <si>
    <t>ŚWIĘTOKRZYSKIE</t>
  </si>
  <si>
    <t>Włoszczowa</t>
  </si>
  <si>
    <t>29-100</t>
  </si>
  <si>
    <t>Żeromskiego 28</t>
  </si>
  <si>
    <t>Projekt obejmuje rozbudowę i dostosowanie SOR oraz budowę lądowiska dla śmigłowców</t>
  </si>
  <si>
    <t>SAMODZIELNY PUBLICZNY ZAKŁAD OPIEKI ZDROWOTNEJ</t>
  </si>
  <si>
    <t>WARMIŃSKO-MAZURSKIE</t>
  </si>
  <si>
    <t>Doposażenie sprzętu Szpitalnego Oddziału ratunkowego SP ZOZ w Mławie</t>
  </si>
  <si>
    <t>SAMODZIELNY PUBLICZNY ZAKŁAD OPIEKI ZDROWOTNEJ W MŁAWIE</t>
  </si>
  <si>
    <t>MAZOWIECKIE</t>
  </si>
  <si>
    <t>POWIATOWY SZPITAL IM. WŁADYSŁAWA BIEGAŃSKIEGO W IŁAWIE</t>
  </si>
  <si>
    <t>SAMODZIELNY PUBLICZNY ZESPÓŁ OPIEKI ZDROWOTNEJ W BRZESKU</t>
  </si>
  <si>
    <t>MAŁOPOLSKIE</t>
  </si>
  <si>
    <t>POIS.09.01.00-00-0013/16</t>
  </si>
  <si>
    <t>Wsparcie istniejącego szpitalnego oddziału ratunkowego w Szpitalu Powiatowym w Limanowej</t>
  </si>
  <si>
    <t>SZPITAL POWIATOWY W LIMANOWEJ IMIENIA MIŁOSIERDZIA BOŻEGO.</t>
  </si>
  <si>
    <t>Józefa Piłsudskiego 61</t>
  </si>
  <si>
    <t>Przedmiotem projektu jest przeprowadzenie prac budowlanych, dostawa i instalacja wyrobów medycznych poprawiających jakość świadczonych usług leczniczych i bezpieczeństwo medyczne szpitalnego oddziału ratunkowego.</t>
  </si>
  <si>
    <t>Poprawa efektywności działania systemu PRM na Mazowszu dzięki wzmocnieniu infrastruktury SOR w Szpitalu Bielańskim w Warszawie.</t>
  </si>
  <si>
    <t>SZPITAL BIELAŃSKI IM.KS. JERZEGO POPIEŁUSZKI SPZOZ W WARSZAWIE</t>
  </si>
  <si>
    <t>SAMODZIELNY PUBLICZNY SZPITAL WOJEWÓDZKI IM. PAPIEŻA JANA PAWŁA II W ZAMOŚCIU</t>
  </si>
  <si>
    <t>SAMODZIELNY PUBLICZNY ZAKŁAD OPIEKI ZDROWOTNEJ W WIELUNIU</t>
  </si>
  <si>
    <t>ŁÓDZKIE</t>
  </si>
  <si>
    <t>POIS.09.01.00-00-0021/16</t>
  </si>
  <si>
    <t>Rozbudowa Szpitalnego Oddziału Ratunkowego w Miejskim Szpitalu Zespolonym w Częstochowie</t>
  </si>
  <si>
    <t>SAMODZIELNY PUBLICZNY ZAKŁAD OPIEKI ZDROWOTNEJ MIEJSKI SZPITAL ZESPOLONY W CZĘSTOCHOWIE</t>
  </si>
  <si>
    <t>ŚLĄSKIE</t>
  </si>
  <si>
    <t>Częstochowa</t>
  </si>
  <si>
    <t>42-200</t>
  </si>
  <si>
    <t>Mirowska 15</t>
  </si>
  <si>
    <t xml:space="preserve">Projekt zakłada rozbudowę istniejącego pawilonu B w kierunku północnym oraz południowym w poziomie parteru. Celem rozbudowy jest dostosowanie funkcji zlokalizowanego w parterze pawilonu Szpitalnego Oddziału Ratunkowego do wymagań ustawy o Państwowym Ratownictwie Medycznym zapewniającej podział na wymagane ustawą obszary. Kosztami kwalifikowalnymi projektu są: a. przygotowanie projektu: 210.478,00 PLN brutto b. roboty budowlane: 3.786.533,59 PLN brutto c. promocja projektu: 2.988,41 PLN brutto W ramach projektu zostały wykazane wydatki niekwalifikowalne w wysokości 2 mln PLN (m.in. zakup sprzętu medycznego). Głównym celem projektu jest poprawa funkcjonowania systemu ratownictwa medycznego i zapewnienie spełnienia warunków ustawy o Państwowym Ratownictwie Medycznym z dnia 8 września 2006 r. poprzez rozbudowę SOR. Produkty i rezultaty projektu: a. liczba wspartych podmiotów leczniczych: 1 b. liczba obiektów dostosowanych do potrzeb osób z niepełnosprawnością: 1 W wyniku realizacji projektu liczba leczonych w podmiocie leczniczym objętym wsparciem wzrośnie w 2018 r. do 27 375 osób/rok. </t>
  </si>
  <si>
    <t>Poprawa jakości świadczonych usług i bezpieczeństwa pacjentów poprzez zakup wyrobów medycznych do Szpitalnego Oddziału Ratunkowego w ZOZ Bolesławiec.</t>
  </si>
  <si>
    <t>ZESPÓŁ OPIEKI ZDROWOTNEJ W BOLESŁAWCU</t>
  </si>
  <si>
    <t>DOLNOŚLĄSKIE</t>
  </si>
  <si>
    <t>ZESPÓŁ ZAKŁADÓW OPIEKI ZDROWOTNEJ W OSTROWIE WIELKOPOLSKIM</t>
  </si>
  <si>
    <t>WIELKOPOLSKIE</t>
  </si>
  <si>
    <t>Bolesława Limanowskiego 20/22</t>
  </si>
  <si>
    <t>POIS.09.01.00-00-0027/16</t>
  </si>
  <si>
    <t>Przebudowa szpitalnego oddziału ratunkowego wraz z budową lądowiska wyniesionego w Szpitalu w Stalowej Woli</t>
  </si>
  <si>
    <t>SAMODZIELNY PUBLICZNY ZESPÓŁ ZAKŁADÓW OPIEKI ZDROWOTNEJ POWIATOWY SZPITAL SPECJALISTYCZNY W STALOWEJ WOLI</t>
  </si>
  <si>
    <t>PODKARPACKIE</t>
  </si>
  <si>
    <t>Stalowa Wola</t>
  </si>
  <si>
    <t>37-450</t>
  </si>
  <si>
    <t>Stanisława Staszica 4</t>
  </si>
  <si>
    <t>Przebudowa i rozbudowa SOR, budowa lądowiska wyniesionego.</t>
  </si>
  <si>
    <t>SPECJALISTYCZNE CENTRUM MEDYCZNE SPÓŁKA AKCYJNA W POLANICY-ZDRÓJ</t>
  </si>
  <si>
    <t>POIS.09.01.00-00-0030/16</t>
  </si>
  <si>
    <t>Adaptacja pomieszczeń - wydzielenie strefy zielonej oraz zakup wyposażenia w szpitalnym oddziale ratunkowym w Centralnym Szpitalu Klinicznym MSW w Warszawie w celu poprawy bezpieczeństwa zdrowotnego pacjentów.</t>
  </si>
  <si>
    <t>SZPITAL WOJEWÓDZKI IM. KARDYNAŁA STEFANA WYSZYŃSKIEGO W ŁOMŻY</t>
  </si>
  <si>
    <t>PODLASKIE</t>
  </si>
  <si>
    <t>Budowa i wyposażenie pawilonu szpitalnego oddziału ratunkowego w Ostrowcu Świętokrzyskim oraz utworzenie lądowiska dla helikopterów w celu poprawy funkcjonowania systemu ratownictwa medycznego</t>
  </si>
  <si>
    <t>ZESPÓŁ OPIEKI ZDROWOTNEJ W OSTROWCU ŚWIĘTOKRZYSKIM</t>
  </si>
  <si>
    <t>WOJEWÓDZKI SZPITAL ZESPOLONY W PŁOCKU</t>
  </si>
  <si>
    <t>Poprawa jakości świadczeń opieki zdrowotnej w Szpitalnym Oddziale Ratunkowym Mazowieckiego Szpitala Wojewódzkiego w Siedlcach Sp. z o.o.</t>
  </si>
  <si>
    <t>MAZOWIECKI SZPITAL WOJEWÓDZKI W SIEDLCACH SP. Z O.O.</t>
  </si>
  <si>
    <t>POIS.09.01.00-00-0037/16</t>
  </si>
  <si>
    <t>Międzychód (miasto)</t>
  </si>
  <si>
    <t>SAMODZIELNY PUBLICZNY ZAKŁAD OPIEKI ZDROWOTNEJ W KĘPNIE</t>
  </si>
  <si>
    <t>Modernizacja SOR SP ZOZ w Parczewie w celu zagwarantowania bezpieczeństwa mieszkańców powiatu parczewskiego.</t>
  </si>
  <si>
    <t>SAMODZIELNY PUBLICZNY ZAKŁAD OPIEKI ZDROWOTNEJ W PARCZEWIE</t>
  </si>
  <si>
    <t>SAMODZIELNY PUBLICZNY ZAKŁAD OPIEKI ZDROWOTNEJ MINISTERSTWA SPRAW WEWNĘTRZNYCH I ADMINISTRACJI W LUBLINIE</t>
  </si>
  <si>
    <t>POIS.09.01.00-00-0045/16</t>
  </si>
  <si>
    <t>Modernizacja Szpitalnego Oddziału Ratunkowego w Wielospecjalistycznym Szpitalu Wojewódzkim w Gorzowie Wlkp. Sp. z o.o. zwiększająca jakość usług medycznych i dostępność Oddziału dla pacjentów Lotniczego Pogotowia Ratunkowego</t>
  </si>
  <si>
    <t>WIELOSPECJALISTYCZNY SZPITAL WOJEWÓDZKI W GORZOWIE WIELKOPOLSKIM SP. Z O.O.</t>
  </si>
  <si>
    <t>LUBUSKIE</t>
  </si>
  <si>
    <t>POIS.09.01.00-00-0048/16</t>
  </si>
  <si>
    <t>Budowa lądowiska wyniesionego dla śmigłowców ratowniczych wraz z niezbędną infrastrukturą oraz zakup wyposażenia SOR-u na potrzeby ChCPiO im. dr Edwarda Hankego, przy ul. Władysława Truchana 7 w Chorzowie</t>
  </si>
  <si>
    <t>SAMODZIELNY PUBLICZNY ZAKŁAD OPIEKI ZDROWOTNEJ (SPZOZ) CHORZOWSKIE CENTRUM PEDIATRII I ONKOLOGII IM. DR E. HANKEGO</t>
  </si>
  <si>
    <t>Władysława Truchana 7</t>
  </si>
  <si>
    <t xml:space="preserve">Projekt zakłada: a. budowę lądowiska wyniesionego dla śmigłowców ratunkowych wraz z niezbędna infrastrukturą (koszt całkowity: 4.881.360,24 PLN; wydatki kwalifikowalne: 4.000.000,00 PLN) b. zakup wyposażenia (wydatek kwalifikowalny: 3.210.000,00 PLN) c. wykonanie dokumentacji projektowej (wydatek kwalifikowalny: 68.326,50 PLN) d. działania informacyjno-promocyjne (wydatek kwalifikowalny: 7.000,00 PLN) celem bezpośrednim projektu jest zapewnienie leczenia i ratowania ludzkiego życia w oddziale o najwyższym standardzie sprzętowym oraz poprawa jakości świadczonych usług. Dodatkowo, realizacja projektu przyczyni się do skrócenia czasu transportu poszkodowanego z miejsca wypadku do SOR. Założone przez Wnioskodawcę wskaźniki realizacji projektu: a. Liczba wspartych podmiotów leczniczych - 1 b. Nakłady inwestycyjne na zakup aparatury medycznej: 3.210.000,00 PLN c. Liczba wybudowanych lotnisk/lądowisk dla śmigłowców: 1 d. Powierzchnia płyty wybudowanego lądowiska: 573,4 m2 e. Wzrost wielkości liczby stanowisk intensywnej terapii w SOR: 1 </t>
  </si>
  <si>
    <t>POIS.09.01.00-00-0049/16</t>
  </si>
  <si>
    <t>Przebudowa i rozbudowa infrastruktury Szpitalnego Oddziału Ratunkowego wraz z lądowiskiem dla śmigłowców ratunkowych Szpitala Wojewódzkiego im. Św. Łukasza SP ZOZ w Tarnowie</t>
  </si>
  <si>
    <t>SZPITAL WOJEWÓDZKI IM. ŚW. ŁUKASZA SAMODZIELNY PUBLICZNY ZAKŁAD OPIEKI ZDROWOTNEJ W TARNOWIE</t>
  </si>
  <si>
    <t>Lwowska 178a</t>
  </si>
  <si>
    <t xml:space="preserve">Zakres przedmiotowy projektu: 1) Roboty budowlane w obrębie SOR, 2) Przebudowa istniejącego lądowiska śmigłowców ratunkowych, 3) Zakup wyposażenia SOR. </t>
  </si>
  <si>
    <t>POIS.09.01.00-00-0050/16</t>
  </si>
  <si>
    <t>Budowa lądowiska i doposażenie w sprzęt medyczny Szpitalnego Oddziału Ratunkowego Szpitala Mrągowskiego Sp. z o.o. w obszarze działania Powiatu Mrągowskiego.</t>
  </si>
  <si>
    <t>SZPITAL MRĄGOWSKI IM. MICHAŁA KAJKI SP. Z O.O.</t>
  </si>
  <si>
    <t>Wolności 2</t>
  </si>
  <si>
    <t>W ramach projektu realizowane będą następujące zadania: - budowa lądowiska, - zakup wyposażenia dla SOR</t>
  </si>
  <si>
    <t>Poprawa bezpieczeństwa zdrowotnego poprzez budowę lądowiska szpitalnego oddziału ratunkowego szpitala powiatowego w Wołominie.</t>
  </si>
  <si>
    <t>SZPITAL POWIATOWY W WOŁOMINIE SAMODZIELNY ZESPÓŁ PUBLICZNYCH ZAKŁADÓW OPIEKI ZDROWOTNEJ</t>
  </si>
  <si>
    <t>Modernizacja i doposażenie Szpitalnego Oddziału Ratunkowego w Szpitalu Powiatowym im. E. Biernackiego w Mielcu.</t>
  </si>
  <si>
    <t>SZPITAL POWIATOWY IM. E. BIERNACKIEGO W MIELCU</t>
  </si>
  <si>
    <t>POIS.09.01.00-00-0060/16</t>
  </si>
  <si>
    <t>Dostosowanie infrastruktury ratownictwa medycznego SOR w SPZOZ w Kraśniku</t>
  </si>
  <si>
    <t xml:space="preserve"> 13</t>
  </si>
  <si>
    <t xml:space="preserve">Zakres projektu obejmuje: wykonanie windy na potrzeby SOR oraz zakup sprzętu medycznego na Szpitalny Oddział Ratunkowy: - stół zabiegowy - łóżko z wbudowaną wagą i materacem - łóżko szpitalne - 3 szt. - wózek do transportu pacjenta - 3 szt. - łóżko transportowe - 2 szt. - leżanka do gipsowni - lampa zabiegowa - 2 szt. - respirator stacjonarny - aparat USG - aparat EKG - 2 szt. - kardiomonitor - 3 szt. - defibrylator - defibrylator z funkcją stymulacji zewn. - pulsoksymetr - pompa infuzyjna - 2 szt. - aparat do przetaczania krwi - aparat RTG - sygnalizacja przyzywowa - system parawanów. </t>
  </si>
  <si>
    <t>SZPITAL WOJEWÓDZKI W POZNANIU</t>
  </si>
  <si>
    <t>Wsparcie Szpitalnego Oddziału Ratunkowego SP ZOZ w Garwolinie poprzez doposażenie w sprzęt medyczny w celu zwiększenia bezpieczeństwa zdrowotnego.</t>
  </si>
  <si>
    <t>SAMODZIELNY PUBLICZNY ZAKŁAD OPIEKI ZDROWOTNEJ W GARWOLINIE</t>
  </si>
  <si>
    <t>POIS.09.01.00-00-0065/16</t>
  </si>
  <si>
    <t>Zwiększenie bezpieczeństwa zdrowotnego w Powiecie Lubaczowskim poprzez zakup sprzętu medycznego dla Szpitalnego Oddziału Ratunkowego i budowę lądowiska dla helikopterów w Lubaczowie</t>
  </si>
  <si>
    <t>SAMODZIELNY PUBLICZNY ZAKŁAD OPIEKI ZDROWOTNEJ W LUBACZOWIE</t>
  </si>
  <si>
    <t>Lubaczów</t>
  </si>
  <si>
    <t>37-600</t>
  </si>
  <si>
    <t>Adama Mickiewicza 168</t>
  </si>
  <si>
    <t>Projekt przewiduje: 1. Budowę lądowiska naziemnego przy budynku SP ZOZ w Lubaczowie (roboty budowlane i instalacyjne); 2. Zakup wyposażenia medycznego; 3. Zakup i montaż drzwi automatycznych wraz z kurtyną powietrzną.</t>
  </si>
  <si>
    <t>POIS.09.01.00-00-0066/16</t>
  </si>
  <si>
    <t>Modernizacja Szpitalnego Oddziału Ratunkowego WS SP ZOZ w Zgorzelcu poprzez wykonanie niezbędnych inwestycji infrastrukturalnych</t>
  </si>
  <si>
    <t>WIELOSPECJALISTYCZNY SZPITAL - SAMODZIELNY PUBLICZNY ZESPÓŁ OPIEKI ZDROWOTNEJ W ZGORZELCU</t>
  </si>
  <si>
    <t>Lubańska 11-12</t>
  </si>
  <si>
    <t xml:space="preserve">Projekt zakłada realizacje trzech typów działań inwestycyjnych: 1. Zakup aparatury medycznej i sprzętu wykorzystywanego w SOR 2. Zakup i instalacja systemu wentylacji mechanicznej oraz chłodzenia w SOR. 3. Dostawy i montażu platformy dla osób niepełnosprawnych. Dodatkowo, w ramach projektu zaplanowano działania informacyjno-promocyjne (20.000,00 PLN) oraz zarządzanie projektem (120.000,00 PLN). Celem projektu jest poprawa jakości opieki zdrowotnej, a w szczególności podniesienie standardu usług medycznych świadczonych w zakresie ratownictwa medycznego. Produkty: Liczba wspartych podmiotów leczniczych: 1 Liczba leczonych w podmiotach leczniczych objętych wsparciem 20000/rok nakłady inwestycyjne na zakup aparatury medycznej: 3.203.557,44 PLN. </t>
  </si>
  <si>
    <t>SZPITAL SPECJALISTYCZNY IM. F. CEYNOWY SP. Z O.O. W WEJHEROWIE</t>
  </si>
  <si>
    <t>POMORSKIE</t>
  </si>
  <si>
    <t>Wzrost jakości oraz skuteczności działań Specjalistycznego Szpitala im. prof. A. Sokołowskiego w Szczecinie-Zdunowie w zakresie ratownictwa medycznego.</t>
  </si>
  <si>
    <t>SPECJALISTYCZNY SZPITAL IM. PROF. ALFREDA SOKOŁOWSKIEGO W SZCZECINIE</t>
  </si>
  <si>
    <t>ZACHODNIOPOMORSKIE</t>
  </si>
  <si>
    <t>MIEJSKIE CENTRUM MEDYCZNYM IM. DR. KAROLA JONSCHERA W ŁODZI</t>
  </si>
  <si>
    <t>Budowa lądowiska wyniesionego dla śmigłowców ratunkowych na potrzeby Szpitalnego Oddziału Ratunkowego na terenie Zespołu Zakładów Opieki Zdrowotnej w Cieszynie wraz z doposażeniem oddziału</t>
  </si>
  <si>
    <t>ZESPÓŁ ZAKŁADÓW OPIEKI ZDROWOTNEJ W CIESZYNIE</t>
  </si>
  <si>
    <t>SAMODZIELNY PUBLICZNY ZAKLAD OPIEKI ZDROWOTNEJ WOJEWÓDZKI SZPITAL SPECJALISTYCZNY NR 3 W RYBNIKU</t>
  </si>
  <si>
    <t>SZPITAL SPECJALISTYCZNY IM. H. KLIMONTOWICZA W GORLICACH</t>
  </si>
  <si>
    <t>POIS.09.01.00-00-0076/16</t>
  </si>
  <si>
    <t>Zwiększenie dostępności i jakości świadczonych usług w Wojewódzkim Szpitalu Specjalistycznym w Lublinie poprzez rozbudowę, doposażenie oraz remont lądowiska Szpitalnego Oddziału Ratunkowego</t>
  </si>
  <si>
    <t>WOJEWÓDZKI SZPITAL SPECJALISTYCZNY IM. STEFANA KARDYNAŁA WYSZYŃSKIEGO SAMODZIELNY PUBLICZNY ZAKŁAD OPIEKI ZDROWOTNEJ</t>
  </si>
  <si>
    <t>al. Kraśnicka 100</t>
  </si>
  <si>
    <t>Projekt obejmuje: - modernizacja lądowiska, - przebudowa SOR, zakup sprzętu medycznego i wyposażenia.</t>
  </si>
  <si>
    <t>Rozbudowa Szpitalnego Oddziału Ratunkowego Szpitala Specjalistycznego im. J. Śniadeckiego w Nowym Sączu z wydzieleniem miejsc intensywnej terapii oraz doposażeniem</t>
  </si>
  <si>
    <t>SZPITAL SPECJALISTYCZNY IM. J. ŚNIADECKIEGO W NOWYM SĄCZU</t>
  </si>
  <si>
    <t>POIS.09.01.00-00-0079/16</t>
  </si>
  <si>
    <t>Poprawa efektywności systemu opieki zdrowotnej poprzez przebudowę, rozbudowę i doposażenie Szpitalnego Oddziału Ratunkowego w Szpitalu Specjalistycznym im. J.K. Łukowicza w Chojnicach</t>
  </si>
  <si>
    <t>SZPITAL SPECJALISTYCZNY IM. J. K. ŁUKOWICZA W CHOJNICACH</t>
  </si>
  <si>
    <t>Leśna 10</t>
  </si>
  <si>
    <t>Przebudowa i rozbudowa SOR, zakup sprzętu medycznego i wyposażenia SOR.</t>
  </si>
  <si>
    <t>SAMODZIELNY PUBLICZNY ZESPÓŁ OPIEKI ZDROWOTNEJ W ŚWIDNICY</t>
  </si>
  <si>
    <t>PLESZEWSKIE CENTRUM MEDYCZNE W PLESZEWIE SP. Z O.O.</t>
  </si>
  <si>
    <t>SZPITAL WOJEWÓDZKI W BIELSKU-BIAŁEJ</t>
  </si>
  <si>
    <t>SAMODZIELNY PUBLICZNY ZAKŁAD OPIEKI ZDROWOTNEJ W DZIAŁDOWIE</t>
  </si>
  <si>
    <t>WOJEWÓDZKIE CENTRUM SZPITALNE KOTLINY JELENIOGÓRSKIEJ</t>
  </si>
  <si>
    <t>SPECJALISTYCZNY SZPITAL IM. DRA ALFREDA SOKOŁOWSKIEGO</t>
  </si>
  <si>
    <t>Poprawa jakości i dostępności świadczonych usług medycznych w ramach Szpitalnego Oddziału Ratunkowego Wojewódzkiego Szpitala im. Prymasa Kard. Stefana Wyszyńskiego w Sieradzu</t>
  </si>
  <si>
    <t>SZPITAL WOJEWÓDZKI IM. PRYMASA KARDYNAŁA STEFANA WYSZYŃSKIEGO W SIERADZU</t>
  </si>
  <si>
    <t>KOCIEWSKIE CENTRUM ZDROWIA SP. Z O.O.</t>
  </si>
  <si>
    <t>ARTMEDIK SP. Z O.O.</t>
  </si>
  <si>
    <t>ZESPÓŁ OPIEKI ZDROWOTNEJ W SUCHEJ BESKIDZKIEJ</t>
  </si>
  <si>
    <t>POIS.09.01.00-00-0099/16</t>
  </si>
  <si>
    <t>Rozbudowa Infrastruktury Ratownictwa Medycznego Centrum Medycznego HCP w Poznaniu poprzez budowę budynku z lądowiskiem na dachu dla helikopterów LPR oraz modernizację SOR</t>
  </si>
  <si>
    <t>CENTRUM MEDYCZNE HCP SP. Z O.O.</t>
  </si>
  <si>
    <t>61-485</t>
  </si>
  <si>
    <t>28 Czerwca 1956 r. 194</t>
  </si>
  <si>
    <t>Projekt przewiduje modernizację SOR obejmującą m.in. doposażenie w aparaturę medyczną roboty budowlane w obrębie oddziału oraz budowę lądowiska dla śmigłowców LPR</t>
  </si>
  <si>
    <t>Rozwój zaplecza medycyny ratunkowej w Szpitalu Specjalistycznym im.Ludwika Rydygiera w Krakowie poprzez doposażenie Szpitalnego Oddziału Ratunkowego</t>
  </si>
  <si>
    <t>SZPITAL SPECJALISTYCZNY IM. LUDWIKA RYDYGIERA W KRAKOWIE</t>
  </si>
  <si>
    <t>POIS.09.01.00-00-0101/16</t>
  </si>
  <si>
    <t>Doposażenie Szpitalnego Oddziału Ratunkowego oraz budowa całodobowego lądowiska dla helikopterów przy Szpitalu Specjalistycznym Ducha Świętego w Sandomierzu</t>
  </si>
  <si>
    <t>SZPITAL SPECJALISTYCZNY DUCHA ŚWIĘTEGO W SANDOMIERZU</t>
  </si>
  <si>
    <t>Sandomierz</t>
  </si>
  <si>
    <t>27-600</t>
  </si>
  <si>
    <t>dr. Zygmunta Schinzla 13</t>
  </si>
  <si>
    <t>Ogólnym celem projektu jest poprawa funkcjonowania systemu ratownictwa medycznego w województwie świętokrzyskim. Na realizację powyższego celu wpłynąć ma osiągniecie celu głównego projektu, tj. zwiększenie dostępności do Szpitalnego Oddziały Ratunkowego będącego w strukturze Szpitala Specjalistycznego Ducha Świętego w Sandomierzu oraz poprawa jakości usług udzielanych w oddziale. Działania projektowe obejmują: a. budowę lądowiska dla śmigłowców, wartość robót: 2.369.854,15 PLN, z czego 2.000.000,00 PLN stanowią koszty kwalifikowalne, b. zakup sprzętu medycznego dla Szpitalnego Oddziału Ratunkowego (m.in. aparat USG, videogastroskop, defibrylator, aparat EKG), wartość planowanego do zakupu sprzętu medycznego wynosi 1.734.540,08 PLN (cały koszt zakwalifikowany przez Wnioskodawcę jako wydatek kwalifikowalny), c. opracowanie dokumentacji projektowej, d. nadzór budowlany, e. promocję projektu. Do głównych produktów i rezultatów projektu należą: a. liczba wspartych podmiotów leczniczych: 1, b. nakłady inwestycyjne na zakup aparatury medycznej: 1.734.540,08 PLN Dzięki realizacji projektu, liczba leczonych w podmiocie leczniczym objętym wsparciem wzrośnie w 2018 roku do 19 200 osób/rok.</t>
  </si>
  <si>
    <t>NOWY SZPITAL SP. Z O.O.</t>
  </si>
  <si>
    <t>Mazowiecka 13B/6</t>
  </si>
  <si>
    <t>POIS.09.01.00-00-0103/16</t>
  </si>
  <si>
    <t>Budowa lądowiska sanitarnego dla śmigłowców ratunkowych i modernizacja pomieszczeń SOR wraz z zakupem sprzętu medycznego w celu zapewnienia pełnej funkcjonalności Szpitalnego Oddziału Ratunkowego w Nowym Szpitalu w Olkuszu Sp. z o.o.</t>
  </si>
  <si>
    <t>NOWY SZPITAL W OLKUSZU</t>
  </si>
  <si>
    <t>Olkusz</t>
  </si>
  <si>
    <t>32-300</t>
  </si>
  <si>
    <t>al. 1000-lecia 13</t>
  </si>
  <si>
    <t>Modernizacja i doposażenie SOR. Zakres projektu: - roboty budowlane, - zakup sprzętu medycznego, - informacja i promocja.</t>
  </si>
  <si>
    <t>POIS.09.01.00-00-0104/16</t>
  </si>
  <si>
    <t>Doposażenie Centrum Urazowego w Gdańsku w aparaturę medyczną</t>
  </si>
  <si>
    <t>UNIWERSYTECKIE CENTRUM KLINICZNE</t>
  </si>
  <si>
    <t>Dębinki 7</t>
  </si>
  <si>
    <t>Zakres inwestycji obejmuje zakup sprzętu w postaci: tromboelastromet 1 szt., kardiomonitor – 2 szt., system schładzania ciała pacjenta, fiberoskop – 2 szt., zestaw do artroskopii kończyny górnej, bronchofiberoskop z wymiennymi końcówkami roboczymi – 2 szt, aparat do oczyszczania ran z użyciem wody pod ciśnieniem, tor wizyjny wraz z zestawem endoskopów giętkich, USG śródoperacyjne do nieinwazyjnej diagnostyki urazów dróg moczowych i jamy brzusznej, aparat do kontrolowanego ochładzania i ogrzewania pacjenta, system monitorujący funkcje życiowe, mobilny aparat usg.</t>
  </si>
  <si>
    <t>POIS.09.01.00-00-0105/16</t>
  </si>
  <si>
    <t>Modernizacja i doposażenie Centrum Urazowego w Sosnowcu (Doposażenie w angiograf centrum urazowego przy Wojewódzkim Szpitalu Specjalistycznym nr 5 im. Św. Barbary w Sosnowcu celem stworzenia kompleksowej oferty leczenia pacjentów urazowych</t>
  </si>
  <si>
    <t>WOJEWÓDZKI SZPITAL SPECJALISTYCZNY NR 5 IM. ŚW. BARBARY W SOSNOWCU</t>
  </si>
  <si>
    <t>pl. Medyków 1</t>
  </si>
  <si>
    <t>W ramach projektu zrealizowane zostaną następujące zadania: 1. przygotowanie studium wykonalności 2. zakup angiografu informacja i promocja</t>
  </si>
  <si>
    <t>POIS.09.01.00-00-0106/16</t>
  </si>
  <si>
    <t xml:space="preserve">Modernizacja i doposażenie Centrum Urazowego funkcjonującego w strukturach SPSK NR 4 w Lublinie w celu zwiększenia dostępności i skuteczności udzielania świadczeń ratowniczych </t>
  </si>
  <si>
    <t>SAMODZIELNY PUBLICZNY SZPITAL KLINICZNY NR 4 W LUBLINIE</t>
  </si>
  <si>
    <t>Kazimierza Jaczewskiego 8</t>
  </si>
  <si>
    <t>Przedmiotem projektu jest: 1. Dostosowanie pomieszczeń segmentu G Bloku FNG SPSK nr 4 w Lublinie dla utworzenia nowoczesnej sali operacyjnej (prace budowlane, elektryczne, roboty w zakresie instalacji CO, klimatyzacji, instalacji gazów medycznych). 2. Wyposażenie sali operacyjnej na potrzeby centrum urazowego (stół do angiografii, lampa operacyjna, kolumna anestezjologiczna, aparat do znieczulania, kolumna chirurgiczna, diatermia, monitor hemodynamiczny)</t>
  </si>
  <si>
    <t>POIS.09.01.00-00-0108/16</t>
  </si>
  <si>
    <t>Doposażenie Centrum Urazowego Uniwersyteckiego Szpitala Klinicznego w Białymstoku</t>
  </si>
  <si>
    <t>UNIWERSYTECKI SZPITAL KLINICZNY W BIAŁYMSTOKU</t>
  </si>
  <si>
    <t xml:space="preserve"> 24A</t>
  </si>
  <si>
    <t xml:space="preserve">Przedmiotem projektu jest zakup wyposażenia: Ultrasonograf-1 Fotel transportowy-10 Wózki anestozjologiczne-10 videolaryngoskop-2 Urządzenie do manualnej wentylacji wysokimi częstotliwościami przez kaniulę konikotomijną -1 Dozbrojenie ortopedyczne łóżek Hill-Rom Progres-1 Stabilizator zewnętrzny miednicy-2 Stabilizator zewnętrzny na kończynę dolną-2 Respirator transportowy-2 Dozbrojenie ortopedyczne łóżek Hill-Rom Progres-2 Stabilizator zewnętrzny miednicy typu C-2 Stabilizator zewnętrzny miednicy-2 Stabilizator zewnętrzny na kończynę górną-6 Stabilizator zewnętrzny na kończynę dolną-6 Zestaw do repozycji i stabilizacji złamań kości piszczelowej (radiolucent triangle)-4 Napędy chirurgiczne-1 Rozwiertak szpikowy giętki czołowy-6 Zestaw narzędzi chirurgicznych-1 Tor wizyjny do endoskopii głowy i szyi z Kamerą endoskopową 2D Zestaw 4K Olympus-1 Endoskopy nosowe 0 st., 30 st., 70 st. Kpl-1 Narzędzia chirurgiczne komplet-1 Śrubokręt po kątem-3 Lampa czołowa akumulatorowa-3 Lampa czołowa światłowodowa-2 Narzędzia chirurgiczne komplet-1 Lupy operacyjne z dużą głębią ostrości indywidualnie dopasowane do operatora-1 Śrubokręt po kątem-3 Lampa czołowa akumulatorowa-3 Lampa czołowa światłowodowa-2 Oprogramowanie oraz oprzyrządowanie do procedur nurofizjologii śródoperacyjnej potencjałów wzrokowych VEP kompatybilne z posiadanym sprzętem -1 Diatermia chirurgiczna generator mono i biopolarny-1 Lampa czołowa diodowa Luxtec (Integra)-2 Ultradźwiękowy detektor przepływu Huntleigh SD2 z głowicą 8 mhz dc- szybkiej przesiewowej diagnostyki chorób naczyń w warunkach SOR -2 Narzędzia chirurgiczne - zestaw narzędzi naczyniowych kpl-1 Przenośne cyfrowe zestawy do drenażu opłucnego z oprzyrządowaniem-4 </t>
  </si>
  <si>
    <t>POIS.09.01.00-00-0110/16</t>
  </si>
  <si>
    <t>Zakup i wdrożenie technologii NVG oraz modernizacja śmigłowców EC 135 z wersji P2+ do wersji P3</t>
  </si>
  <si>
    <t>SAMODZIELNY PUBLICZNY ZAKŁAD OPIEKI ZDROWOTNEJ LOTNICZE POGOTOWIE RATUNKOWE</t>
  </si>
  <si>
    <t>Księżycowa 5</t>
  </si>
  <si>
    <t>Projekt polega na: modyfikacji 6 śmigłowców typu EC135P2+ do modelu EC135P3 przy zachowaniu niezmienionych pozostałych elementów konfiguracji wyposażenia, modernizacji 23 śmigłowców EC135P2+ do kompatybilności z wymaganiami NVIS, modyfikacja 201 szt. hełmów ochronnych dla pilotów i ratowników med. – do doprowadzenia hełmów do standardu umożlwiającego zamocowanie gogli NVG do hełmu, zakupie gogli noktowizyjnych w ilości 96 szt. wyszkolenie 16 instruktorów NVG, w tym 8 pilotów i 6 CZaH-ów (CZaH – członek załogi HEMS).</t>
  </si>
  <si>
    <t>POIS.09.02.00-00-0001/16</t>
  </si>
  <si>
    <t>Poprawa jakości i efektywności diagnostyki onkologicznej poprzez budowę ośrodka diagnostyczno-terapeutycznego przy Centrum Onkologii w Gliwicach</t>
  </si>
  <si>
    <t>CENTRUM ONKOLOGII - INSTYTUT IM. MARII SKŁODOWSKIEJ-CURIE ODDZIAŁ W GLIWICACH</t>
  </si>
  <si>
    <t>Wybrzeże Armii Krajowej 15</t>
  </si>
  <si>
    <t>- budowa ośrodka diagnostyczno-terapeutycznego przy Centrum Onkologii w Gliwicach (rozbudowane zostaną Zakład Radiologii i Diagnostyki Obrazowej oraz Zakład Patologii Nowotworów) - zakup wyposażenia</t>
  </si>
  <si>
    <t>Narzędzie 6</t>
  </si>
  <si>
    <t>PLAN DZIAŁAŃ MINISTERSTWA ZDROWIA
W SEKTORZE ZDROWIA NA ROK 2017</t>
  </si>
  <si>
    <t xml:space="preserve">KRYTERIA WYBORU PROJEKTÓW - Horyzontalne </t>
  </si>
  <si>
    <t>Nr konkursu/ 
projektu pozakonkursowego</t>
  </si>
  <si>
    <t>Tytuł konkursu/ 
projektu pozakonkursowego</t>
  </si>
  <si>
    <r>
      <t xml:space="preserve">Zgodnie z informacjami w arkuszu </t>
    </r>
    <r>
      <rPr>
        <b/>
        <i/>
        <sz val="10"/>
        <color theme="1"/>
        <rFont val="Calibri"/>
        <family val="2"/>
        <charset val="238"/>
        <scheme val="minor"/>
      </rPr>
      <t>Informacje ogólne</t>
    </r>
  </si>
  <si>
    <t>REKOMENDACJE KOMITETU STERUJĄCEGO</t>
  </si>
  <si>
    <t>Rekomendacja KS dla kryterium</t>
  </si>
  <si>
    <t>Kryterium</t>
  </si>
  <si>
    <t xml:space="preserve">Rodzaj kryterium </t>
  </si>
  <si>
    <t>Opis zgodności kryterium z rekomendacją</t>
  </si>
  <si>
    <t>Kryteria premiują projekty zakładające rozwiązania przyczyniające się do upowszechnienia stosowania usprawnień dla osób z niepełnosprawnościami i niesamodzielnych./ Kryteria premiują projekty, w których wsparta infrastruktura będzie dostosowana - zgodnie z koncepcją uniwersalnego projektowania - do potrzeb osób z różnymi formami niepełnosprawności.</t>
  </si>
  <si>
    <t>Zasada zapobiegania dyskryminacji i równość szans kobiet i mężczyzn</t>
  </si>
  <si>
    <t>horyzontalne merytoryczne II stopnia
(kryterium nr 10) - kryterium dostępu</t>
  </si>
  <si>
    <t>Sprawdzana jest zgodność projektu z horyzontalnymi zasadami niedyskryminacji i równości szans ze względu na płeć. W szczególności przedmiotem sprawdzenia jest, czy projekt nie ogranicza równego dostępu do zasobów (towarów, usług, infrastruktury) ze względu na płeć, pochodzenie rasowe lub etniczne, religię lub przekonania, niepełnosprawność, wiek lub orientację seksualną. W przypadku osób
z niepełnosprawnościami, niedyskryminacyjny charakter projektu oznacza konieczność stosowania zasady uniwersalnego projektowania i racjonalnych usprawnień zapewniających dostępność oraz możliwości korzystania ze wspieranej infrastruktury.</t>
  </si>
  <si>
    <t>POZOSTAŁE KRYTERIA PROPONOWANE PRZEZ IZ/IP</t>
  </si>
  <si>
    <t>Uwagi</t>
  </si>
  <si>
    <t>Wniosek złożony w terminie</t>
  </si>
  <si>
    <t>horyzontalne formalne
(kryterium nr 1) - kryterium dostępu</t>
  </si>
  <si>
    <t>Datę złożenia wniosku dla projektów wybieranych w trybie pozakonkursowym określa IP/IW indywidualnie dla każdego projektu w wezwaniu do złożenia wniosku o dofinansowanie (o którym mowa w art. 48 ust 1 ustawy wdrożeniowej).</t>
  </si>
  <si>
    <t>Wniosek sporządzono na obowiązującym formularzu.</t>
  </si>
  <si>
    <t>horyzontalne formalne
(kryterium nr 2) - kryterium dostępu</t>
  </si>
  <si>
    <t>Formularz wniosku dostępny jest na stronach internetowych instytucji organizujących nabór wniosków, do których odwołanie zawiera się w ogłoszeniu o naborze projektów lub w wezwaniu do złożenia wniosku o dofinansowanie. Formularz dotyczący projektów pomocy technicznej dystrybuowany będzie indywidualnie do potencjalnych beneficjentów (wnioskodawców).</t>
  </si>
  <si>
    <t>Wniosek wypełniony jest w języku polskim.</t>
  </si>
  <si>
    <t>horyzontalne formalne
(kryterium nr 3) - kryterium dostępu</t>
  </si>
  <si>
    <t>Informacje w treści wniosku spełniają wymogi ustawy z dnia 7 października 1999 r. o języku polskim.
Tytuł i opis projektu w jasny i nie budzący wątpliwości sposób powinien obrazować faktyczne zadanie lub realizację pewnego etapu większego przedsięwzięcia, które zostanie w określonych ramach zrealizowane.</t>
  </si>
  <si>
    <t>Zgodność z realizacją zasady n+3</t>
  </si>
  <si>
    <t>horyzontalne formalne
(kryterium nr 4) - kryterium dostępu</t>
  </si>
  <si>
    <t>W ramach kryterium ocenie podlega czy harmonogram realizacji projektu nie narusza zasady n+3 w zakresie kwalifikowalności wydatków.</t>
  </si>
  <si>
    <t>Kompletność dokumentacji aplikacyjnej: wniosku i załączników.</t>
  </si>
  <si>
    <t>horyzontalne formalne
(kryterium nr 5) - kryterium dostępu</t>
  </si>
  <si>
    <t>Rodzaj załączników do wniosku o dofinansowanie i zakres informacji wymaganych w dokumentacji
aplikacyjnej dla projektów wybieranych:
• w trybie konkursowym zawarty jest w ogłoszeniu o konkursie.
• w trybie pozakonkursowym określa instytucja przyjmująca wniosek.
Kryterium nie ma zastosowania do braków formalnych lub oczywistych omyłek, o których mowa w art. 43 ustawy wdrożeniowej, zgodnie z którym właściwa instytucja wzywa wnioskodawcę do uzupełnienia wniosku lub poprawienia w nim oczywistej omyłki w wyznaczonym terminie nie krótszym niż 7 dni, pod rygorem pozostawienia wniosku bez rozpatrzenia
Załączniki do wniosku są ważne i zgodne z odpowiednimi polskimi oraz unijnymi przepisami, szczególnie jeśli chodzi o przepisy o ochronie środowiska, przepisy ustawy z dnia 27 marca 2003 r. o planowaniu i zagospodarowaniu przestrzennym, ustawy z 7 lipca 1994 r. Prawo budowlane.</t>
  </si>
  <si>
    <t>Zgodność z Programem Operacyjnym Infrastruktura i Środowisko, „Szczegółowym opisem osi priorytetowych POIiŚ” oraz regulaminem konkursu (w przypadku projektów wybieranych w trybie konkursowym).</t>
  </si>
  <si>
    <t>horyzontalne formalne
(kryterium nr 6) - kryterium dostępu</t>
  </si>
  <si>
    <t>Warunkiem spełnienia kryterium jest zapewnienie zgodności projektu co najmniej w zakresie:
• Typ/rodzaj projektu jest zgodny z przewidzianym w szczegółowym opisie osi priorytetowych POIiŚ,
• Zgodność projektu z opisem działania / poddziałania (w tym celem oraz zakresem interwencji)
• Wnioskodawca jest zgodny z określonym typem beneficjenta lub katalogiem ostatecznych odbiorców
instrumentów finansowych,
• Nie przekroczono pułapu maksymalnego poziomu dofinansowania,• Spełniono warunki minimalnej/maksymalnej wartości projektu (o ile dotyczy),
• Spełniono warunki minimalnej/maksymalnej wartości wydatków kwalifikowanych projektu (o ile dotyczy),
• Wnioskodawcy składający wniosek są uprawnieni do ubiegania się o przyznanie dofinansowania w zakresie określonym we wniosku.</t>
  </si>
  <si>
    <t>Wnioskodawca nie podlega wykluczeniu z ubiegania się o dofinansowanie.</t>
  </si>
  <si>
    <t>horyzontalne formalne
(kryterium nr 7) - kryterium dostępu</t>
  </si>
  <si>
    <t>Warunkiem spełnienia kryterium jest wykazanie, że wobec potencjalnego beneficjenta (wnioskodawcy) nie orzeczono zakazu dostępu do środków funduszy europejskich na podstawie odrębnych przepisów takich jak:
a) art. 207 ust. 4 ustawy z dnia 27 sierpnia 2009 r. o finansach publicznych (t.j. Dz. U. 2013 r. poz. 885 z późn. zm.);
b) art. 12 ust. 1 pkt 1 ustawy z dnia 15 czerwca 2012 r. o skutkach powierzania wykonywania pracy cudzoziemcom przebywającym wbrew przepisom na terytorium Rzeczypospolitej Polskiej (Dz. U. 2012 poz. 769);
c) art. 9 ust. 1 pkt 2a ustawy z dnia 28 października 2002 r. o odpowiedzialności podmiotów zbiorowych za czyny zabronione pod groźbą kary (t.j. Dz. U. 2014 r. poz. 1417 z późn. zm.).</t>
  </si>
  <si>
    <t>Wnioskodawca nie jest przedsiębiorstwem w trudnej sytuacji w rozumieniu unijnych przepisów dotyczących pomocy państwa (jeśli dotyczy)</t>
  </si>
  <si>
    <t>horyzontalne formalne
(kryterium nr 8) - kryterium dostępu</t>
  </si>
  <si>
    <t>Czy wnioskodawca nie jest przedsiębiorstwem w trudnej sytuacji w rozumieniu Komunikatu Komisji Wytyczne dotyczące pomocy państwa na ratowanie i restrukturyzację przedsiębiorstw niefinansowych znajdujących się w trudnej sytuacji (Dz. Urz. UE 2014 C 249/01)?</t>
  </si>
  <si>
    <t>Projekt nie został zakończony przed złożeniem dokumentacji aplikacyjnej</t>
  </si>
  <si>
    <t>horyzontalne formalne
(kryterium nr 9) - kryterium dostępu</t>
  </si>
  <si>
    <t>Warunkiem spełnienia kryterium jest wykazanie, że projekt nie został fizycznie ukończony (w przypadku robót budowlanych) lub w pełni zrealizowany (w przypadku dostaw i usług) przed przedłożeniem wniosku o dofinansowanie, niezależnie od tego, czy wszystkie dotyczące tego projektu płatności zostały przez beneficjenta dokonane. Przez projekt ukończony/zrealizowany należy rozumieć projekt, dla którego przed dniem złożenia wniosku o dofinansowanie nastąpił odbiór ostatnich robót, dostaw lub usług.</t>
  </si>
  <si>
    <t>Projekt nie został usunięty wcześniej z wykazu projektów zidentyfikowanych, stanowiących zał. nr 5 do SZOOP</t>
  </si>
  <si>
    <t>horyzontalne formalne
(kryterium nr 10) - kryterium dostępu</t>
  </si>
  <si>
    <t>Zgodnie z wytycznymi horyzontalnymi w zakresie system wyboru projektów, w przypadku projektów w trybie pozakonkursowym, nie ma możliwości wyboru do dofinansowania w trybie pozakonkursowym projektu, który został usunięty wcześniej z wykazu projektów zidentyfikowanych.</t>
  </si>
  <si>
    <t>Brak podwójnego finansowania</t>
  </si>
  <si>
    <t>horyzontalne formalne
(kryterium nr 11) - kryterium dostępu</t>
  </si>
  <si>
    <t>W ramach tego kryterium weryfikowane będzie, czy beneficjent przedłożył jako załącznik do wniosku o dofinansowanie oświadczenie o braku podwójnego finansowania, wynikające z „Wytycznych w zakresie kwalifikowalności wydatków w ramach Europejskiego Funduszu Rozwoju Regionalnego, Europejskiego Funduszu Społecznego oraz Funduszu Spójności na lata 2014-2020”.</t>
  </si>
  <si>
    <t>horyzontalne merytoryczne II stopnia
(kryterium nr 1) - kryterium dostępu</t>
  </si>
  <si>
    <t>Zakres wymaganych załączników projektów konkursowych zawarty jest w ogłoszeniu o konkursie. W przypadku projektów wybieranych w trybie pozakonkursowym zestawienie wymaganych dokumentów określa instytucja przyjmująca wniosek. W ramach kryterium oceniana będzie również zgodność zapisów wniosku z wymogami instrukcji do wypełnienia formularza wniosku o dofinansowanie.
Aktualna instrukcja do wypełnienia wniosku jest dostępna wraz z regulaminem konkursu bądź wskazana przez właściwą instytucje (dla projektów wybieranych w trybie pozakonkursowym).
Kryterium nie ma zastosowania do braków formalnych lub oczywistych omyłek, o których mowa w art. 43 ustawy wdrożeniowej, zgodnie z którym właściwa instytucja wzywa wnioskodawcę do uzupełnienia wniosku lub poprawienia w nim oczywistej omyłki w wyznaczonym terminie nie krótszym niż 7 dni, pod rygorem pozostawienia wniosku bez rozpatrzenia.</t>
  </si>
  <si>
    <t>Spójność informacji zawartych we wniosku, załącznikach do wniosku.</t>
  </si>
  <si>
    <t>horyzontalne merytoryczne II stopnia
(kryterium nr 1.1.) - kryterium dostępu</t>
  </si>
  <si>
    <t>Ocena polegać będzie na weryfikacji spójności informacji zawartych we wniosku oraz załącznikach do wniosku w tym dokumentacji technicznej. Wymóg spójności dokumentów nie oznacza konieczności sporządzania na nowo dokumentów przygotowanych na wcześniejszym etapie przygotowania projektu (np. studium wykonalności). Różnice pomiędzy dokumentami przygotowywanymi w oparciu o ogólne informacje a dokumentem ostatecznym nie oznaczają niespełnienia kryterium, konieczne jest jedynie wyjaśnienie przyczyn różnic oraz zaktualizowanie informacji, które są umieszczone we wniosku o dofinansowanie, w szczególności tych mających wpływ na wysokość dofinansowania.</t>
  </si>
  <si>
    <t>Poprawność analizy finansowej i ekonomicznej</t>
  </si>
  <si>
    <t>horyzontalne merytoryczne II stopnia
(kryterium nr 2) - kryterium dostępu</t>
  </si>
  <si>
    <t>Sprawdzana jest zgodność z Wytycznymi w zakresie zagadnień związanych z przygotowaniemprojektów inwestycyjnych, w tym projektów generujących dochód i projektów hybrydowych na lata 2014-2020 (gdy mają zastosowanie). 
W przypadku kwestii nieuregulowanych w powyższych Wytycznych, należy sprawdzić zgodność z Załącznikiem III (Metodyka przeprowadzania analizy kosztów i korzyści) do rozporządzenia wykonawczego Komisji (UE) nr 2015/207 z 20 stycznia 2015 r., rozporządzeniem delegowanym Komisji (UE) nr 480/2014 z dnia 3 marca 2014 r.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Kryterium nie ma zastosowania jeśli poprawność została sprawdzona na wcześniejszym etapie oceny projektu, a dane mające wpływ na poziom dofinansowania nie uległy zmianie.</t>
  </si>
  <si>
    <t>Poprawność identyfikacji i przypisania wydatków projektu z punktu widzenia ich kwalifikowalności</t>
  </si>
  <si>
    <t>horyzontalne merytoryczne II stopnia
(kryterium nr 3) - kryterium dostępu</t>
  </si>
  <si>
    <t>Sprawdzana jest potencjalna kwalifikowalność wydatków planowanych do poniesienia na podstawie informacji zawartych we wniosku o dofinansowanie, czyli poprawność przypisania wydatków do wydatków kwalifikowalnych zgodnie z zasadami zawartymi w „Wytycznych w zakresie kwalifikowania wydatków …”. Ponadto weryfikowany jest sposób opisu wydatków kwalifikowalnych pod kątem uzasadnienia włączenia do wydatków kwalifikowalnych tych wydatków, dla których, zgodnie z Wytycznymi6, warunkiem koniecznym dla ich uznania za kwalifikowalne jest ich wskazanie we wniosku o dofinansowanie i w umowie o dofinansowanie.</t>
  </si>
  <si>
    <t>Gotowość techniczna projektu do realizacji na poziomie wymaganym dla danego priorytetu/działania POIiŚ</t>
  </si>
  <si>
    <t>horyzontalne merytoryczne II stopnia
(kryterium nr 4) - kryterium dostępu</t>
  </si>
  <si>
    <t>W zależności od priorytetu/działania/typu projektu udokumentowane prawo do dysponowania gruntami lub obiektami na cele inwestycji, posiadanie wymaganej dokumentacji technicznej i projektowej, wymaganych prawem decyzji, uzgodnień i pozwoleń administracyjnych. Szczegółową listę wymaganych dokumentów określa instytucja organizująca konkurs w ogłoszeniu o konkursie. W
przypadku projektów wybieranych w trybie pozakonkursowym listę wymaganych dokumentów określa instytucja przyjmująca wniosekpośrednicząca.</t>
  </si>
  <si>
    <t>Gotowość organizacyjno-instytucjonalna projektu w obszarze zawierania umów.</t>
  </si>
  <si>
    <t>horyzontalne merytoryczne II stopnia
(kryterium nr 5) - kryterium dostępu</t>
  </si>
  <si>
    <t>Sprawdzane jest, czy potencjalny beneficjent (wnioskodawca) i wszystkie podmioty, które zgodnie z informacją zawartą we wniosku mogą ponosić wydatki kwalifikowalne w ramach projektu posiadają procedury (tryb postępowania) w obszarze zawierania umów dla zadań objętych projektem. 
W przypadku umów zawieranych zgodnie z ustawą Prawo zamówień publicznych, zgodność z zasadami obowiązującymi w ramach POIiŚ jest zapewniona przez działanie zgodnie z tą ustawą. W przypadku umów, do których nie stosuje się ustawy Prawo zamówień publicznych potencjalny beneficjent (wnioskodawca) powinien przedstawić wewnętrzne procedury uwzględniające zasady zawierania
umów określone w „Wytycznych w zakresie kwalifikowania wydatków w ramach POIiŚ 2014-2020”7.
Kryterium spełnione jest w przypadku, gdy potencjalny beneficjent (wnioskodawca) przedstawi procedury (własne i podmiotów, o których mowa w zdaniu pierwszym) wymagane zgodnie z kryterium, które są zgodne z zasadami obowiązującymi w POIiŚ.</t>
  </si>
  <si>
    <t>Wykonalność finansowa projektu</t>
  </si>
  <si>
    <t>horyzontalne merytoryczne II stopnia
(kryterium nr 6) - kryterium dostępu</t>
  </si>
  <si>
    <t>Sytuacja finansowa potencjalnego beneficjenta/operatora (wnioskodawcy) nie zagraża realizacji i utrzymaniu rezultatów projektu, potwierdzone, wiarygodne źródła współfinansowania projektu co najmniej w okresie trwałości projektu.</t>
  </si>
  <si>
    <t>Pomoc publiczna</t>
  </si>
  <si>
    <t>horyzontalne merytoryczne II stopnia
(kryterium nr 7) - kryterium dostępu</t>
  </si>
  <si>
    <t>Sprawdzana jest zgodność projektu z przepisami o pomocy publicznej, tj. czy wsparcie będzie stanowiło pomoc publiczną w rozumieniu art. 107 ust. 1 TFUE.
Jeśli wsparcie nie stanowi pomocy publicznej, czy przedstawiono odpowiednie wyjaśnienia, na przykład w zakresie:
• braku wystąpienia korzyści dla wnioskodawcy odbiegającej od rynkowej (np. ze względu na spełnienie kryteriów Altmark lub spełnienie Testu Prywatnego Inwestora);
• nieprowadzenia przez wnioskodawcę działalności gospodarczej w rozumieniu prawa UE;• braku możliwości zakłócenia konkurencji na wewnętrznym rynku UE;
• braku wpływu wsparcia na handel między państwami członkowskimi UE?
Wyjaśnienia powinny zawierać odniesienia do właściwych dokumentów instytucji Unii Europejskiej, na przykład do:
• Siatek analitycznych dotyczących infrastruktury oraz
• (projektu) Komunikatu Komisji – Zawiadomienie Komisji w sprawie pojęcia pomocy państwa w rozumieniu art. 107 ust. 1 TFUE.
Jeśli wsparcie stanowi pomoc publiczną, czy pomoc jest zgodna z rynkiem wewnętrznym i czy wskazano podstawę zgodności tej pomocy z rynkiem wewnętrznym UE wraz z wyjaśnieniem, czy pomoc podlega obowiązkowi notyfikacji Komisji Europejskiej, o którym mowa w art. 108 ust. 3 TFUE?</t>
  </si>
  <si>
    <t>Zgodność projektu z wymaganiami prawa dotyczącego ochrony środowiska.</t>
  </si>
  <si>
    <t>horyzontalne merytoryczne II stopnia
(kryterium nr 8) - kryterium dostępu</t>
  </si>
  <si>
    <t>Trwałość projektu</t>
  </si>
  <si>
    <t>horyzontalne merytoryczne II stopnia
(kryterium nr 9) - kryterium dostępu</t>
  </si>
  <si>
    <t>Sprawdzane jest zachowanie przez projekt (operację) zasady trwałości, zgodnie z art. 71 rozporządzenia Parlamentu Europejskiego i Rady (UE) nr 1303/2013 z dnia 17 grudnia 2013 r.
1. Czy w przypadku operacji obejmującej inwestycje w infrastrukturę lub inwestycje produkcyjne wnioskodawca oraz podmiot kontrolujący wnioskodawcę (właściciel/właściciele wnioskodawcy) złożyli oświadczenie, w którym zobowiązali się, że w okresie 5 lat (okres może zostać skrócony do 3 lat w przypadkach utrzymania inwestycji lub miejsc pracy stworzonych przez MŚP) od płatności
końcowej lub w okresie wynikającym ze znajdujących zastosowanie w danym przypadku przepisów o pomocy publicznej:
• wnioskodawca nie zaprzestanie działalności produkcyjnej lub nie przeniesie jej poza obszar objęty programem;
• nie dojdzie do zmiany własności elementu infrastruktury, która przyniesie przedsiębiorstwu lubpodmiotowi publicznemu nienależne korzyści;
• nie dojdzie do istotnej zmiany wpływającej na charakter operacji, jej cele lub warunki wdrażania, która mogłaby doprowadzić do naruszenia jej pierwotnych celów.
2. Czy w przypadku operacji obejmującej inwestycje w infrastrukturę lub inwestycje produkcyjne wnioskodawca nie będący małym lub średnim przedsiębiorstwem oraz podmiot kontrolujący wnioskodawcę (właściciel/ właściciele wnioskodawcy) złożyli oświadczenie, w którym zobowiązali się, że w okresie 10 lat od płatności końcowej lub w okresie wynikającym ze znajdujących zastosowanie w danym przypadku przepisów o pomocy publicznej, nie dojdzie do przeniesienie działalności produkcyjnej, której dotyczyło dofinansowanie, poza obszar UE?</t>
  </si>
  <si>
    <t>Zasada zrównoważonego rozwoju</t>
  </si>
  <si>
    <t>horyzontalne merytoryczne II stopnia
(kryterium nr 11) - kryterium dostępu</t>
  </si>
  <si>
    <t>Sprawdzane jest, czy projekt obejmuje finansowanie przedsięwzięć minimalizujących oddziaływanie działalności człowieka na środowisko. Zasada zrównoważonego rozwoju jest zachowana, jeżeli w ramach projektu zakłada się podejmowanie działań ukierunkowanych na: racjonalne gospodarowanie zasobami, ograniczenie presji na środowisko, uwzględnianie efektów środowiskowych w zarządzaniu, podnoszenie świadomości ekologicznej społeczeństwa.</t>
  </si>
  <si>
    <t>Zdolność do adaptacji do zmian klimatu i reagowania na ryzyko powodziowe (jeśli dotyczy)</t>
  </si>
  <si>
    <t>horyzontalne merytoryczne II stopnia
(kryterium nr 12) - kryterium dostępu</t>
  </si>
  <si>
    <t>Zdolność do reagowania i adaptacji do zmian klimatu (w szczególności w obszarze zagrożenia powodziowego). Wszelkie elementy infrastruktury zlokalizowane na obszarach zagrożonych powodzią (oceniana zgodnie z dyrektywą 2007/60/WE), powinny być zaprojektowane w sposób, który uwzględnia to ryzyko. Aplikacja projektowa musi wyraźnie wskazywać czy inwestycja ma wpływ na
ryzyko powodziowe, a jeśli tak, to w jaki sposób zarządza się tym ryzykiem.</t>
  </si>
  <si>
    <t>Klauzula delokalizacyjna (jeśli dotyczy)</t>
  </si>
  <si>
    <t>horyzontalne merytoryczne II stopnia
(kryterium nr 13) - kryterium dostępu</t>
  </si>
  <si>
    <t>Sprawdzane jest, czy w przypadku pomocy udzielonej ze środków POIiŚ 2014-2020 dużemu przedsiębiorcy, wkład finansowy z funduszy nie spowoduje znacznej utraty miejsc pracy w istniejących lokalizacjach tego przedsiębiorcy na terytorium UE w związku z realizacją dofinansowywanego projektu.</t>
  </si>
  <si>
    <t>KRYTERIA WYBORU PROJEKTÓW - Działanie 9.1  kryteria dodatkowe formalne</t>
  </si>
  <si>
    <t xml:space="preserve">Efektywność kosztowa projektu </t>
  </si>
  <si>
    <t xml:space="preserve">Wydatki są racjonalne, tzn. oparte na wiarygodnych źródłach, tj.
- w zakresie robót budowlanych – kosztorys inwestorski oparty o aktualny cennik dostępny na rynku dotyczący cen w budownictwie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t>
  </si>
  <si>
    <t>KRYTERIA WYBORU PROJEKTÓW - Działanie 9.1 kryteria merytoryczne I stopnia</t>
  </si>
  <si>
    <t>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t>
  </si>
  <si>
    <t>Jakość</t>
  </si>
  <si>
    <t>Posiadanie przez podmiot leczniczy akredytacji wydanej na podstawie ustawy z dnia 6 listopada 2008 r. o akredytacji w ochronie zdrowia (dalej: akredytacji) lub jest w okresie przygotowawczym do przeprowadzenia wizyty akredytacyjnej  lub posiada certyfikat normy EN 15224 – Usługi Ochrony Zdrowia – System Zarządzania Jakością (dalej: certyfikat).</t>
  </si>
  <si>
    <t>Kryteria premiują projekty, których realizatorzy uczestniczą w kształceniu przeddyplomowym lub podyplomowym kadr medycznych.</t>
  </si>
  <si>
    <t>Kształcenie</t>
  </si>
  <si>
    <t>Podmiot leczniczy uczestniczy w kształceniu przeddyplomowym i podyplomowym kadr systemu Państwowego Ratownictwa Medycznego.</t>
  </si>
  <si>
    <t xml:space="preserve">Kryteria premiują projekty realizowane przez podmioty posiadające wysoką efektywność finansową. </t>
  </si>
  <si>
    <t>Wskaźnik rentowności
netto</t>
  </si>
  <si>
    <t>W ramach kryterium badaniu będzie podlegał wskaźnik rentowności netto.</t>
  </si>
  <si>
    <t>Wskaźnik płynności</t>
  </si>
  <si>
    <t>W ramach kryterium badaniu będzie podlegał wskaźnik płynności.</t>
  </si>
  <si>
    <t>Wskaźnik zadłużenia
wymagalnego</t>
  </si>
  <si>
    <t>W ramach kryterium badaniu będzie podlegał wskaźnik zadłużenia wymagalnego.</t>
  </si>
  <si>
    <t>Wskaźnik zadłużenia
ogólnego</t>
  </si>
  <si>
    <t>W ramach kryterium badaniu będzie podlegał wskaźnik zadłużenia ogólnego.</t>
  </si>
  <si>
    <t xml:space="preserve">Kryteria premiują projekty zakładające rozwiązania przyczyniające się do poprawy efektywności energetycznej, w szczególności do obniżenia zużycia energii lub efektywniejszego jej wykorzystywania lub zmniejszenia energochłonności obiektu.
</t>
  </si>
  <si>
    <t>Efektywność energetyczna</t>
  </si>
  <si>
    <t>Uwzględnienie w projekcie rozwiązań przyczyniających się do poprawy efektywności energetycznej, w szczególności do obniżenia zużycia energii lub efektywniejszego jej wykorzystywania/zmniejszenia energochłonności obiektu.</t>
  </si>
  <si>
    <t>Efektywność ekonomiczna</t>
  </si>
  <si>
    <t>W ramach kryterium badaniu będzie podlegała ekonomiczna stopa zwrotu(ERR) wyrażona w % w 10-cio letnim okresie referencyjnym analizy.</t>
  </si>
  <si>
    <t>Ponadregionalność projektu</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</si>
  <si>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t>
  </si>
  <si>
    <t>Zgodność projektu ze Strategią Unii Europejskiej dla regionu Morza Bałtyckiego (SUE RMB)</t>
  </si>
  <si>
    <t>Sprawdzane jest, w jakim stopniu  projekt jest zgodny lub komplementarny z celami Strategii Unii Europejskiej dla regionu Morza Bałtyckiego.</t>
  </si>
  <si>
    <t>KRYTERIA WYBORU PROJEKTÓW - Działanie 9.1 kryteria właściwe dla projektów dot.  Utworzenia nowych szpitalnych oddziałów ratunkowych</t>
  </si>
  <si>
    <t>Udzielanie świadczeń opieki zdrowotnej finansowanych ze środków publicznych</t>
  </si>
  <si>
    <t>formalne - nowe SOR
(kryterium nr 15) - kryterium dostępu</t>
  </si>
  <si>
    <t xml:space="preserve">Podmiot leczniczy będzie udzielał świadczeń opieki zdrowotnej na podstawie umowy zawartej z Dyrektorem oddziału wojewódzkiego NFZ o udzielanie świadczeń opieki zdrowotnej w zakresie leczenia szpitalnego – świadczenia w Szpitalnym Oddziale Ratunkowym najpóźniej w kolejnym okresie kontraktowania świadczeń po zakończeniu realizacji projektu. Minimalne wymagania dotyczące zasobów kadrowych i niezbęndej infrastruktury technicznej są jednym z  warunków, które musi spełnić świadczeniodawca aby zawrzeć umowę z NFZ o udzielanie świadczeń w rodzaju leczenie szpitalne (szczegółowe warunki zawierania umów określone zostały w Zarządzeniu nr 110/2015/BP Prezesa Narodowego Funduszu Zdrowia z dnia 31 grudnia 2015 r. w sprawie ogłoszenia jednolitego tekstu zarządzenia Prezesa Narodowego Funduszu Zdrowia w sprawie określenia warunków zawierania i realizacji umów w rodzaju: leczenie szpitalne).
Zgodnie z rozporządzeniem Ministra Zdrowia z dnia 3 listopada 2011 r. w sprawie szpitalnego oddziału ratunkowego (Dz. U. z 2015 r., poz. 178) SOR organizuje sie w  szpitalu w którym znajdują się co najmniej: oddział chirurgii ogólnej z częścią urazową, a w przypadku szpitali udzielających świadczeń zdrowotnych dla dzieci - oddział chirurgii dziecięcej;  oddział chorób wewnętrznych, a w przypadku szpitali udzielających świadczeń zdrowotnych dla dzieci - oddział pediatrii;  oddział anestezjologii i intensywnej terapii. </t>
  </si>
  <si>
    <t>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t>
  </si>
  <si>
    <t>Liczba ludności przypadająca na Szpitalny
Oddział Ratunkowy</t>
  </si>
  <si>
    <t>formalne - nowe SOR
(kryterium nr 14) - kryterium dostępu</t>
  </si>
  <si>
    <t>Po zrealizowaniu projektu Szpitalny Oddział Ratunkowy będzie zapewniał udzielanie świadczeń ratowniczych minimum 150 tys. ludności. Dopuszcza się wyjątki uzasadnione np. wyższym natężeniem ruchu (m.in. ze względu na przebieg tras szybkiego ruchu), lokalizacją SOR na terenach turystycznych, miastach wojewódzkich, gęstością zaludnienia i wielkością obszaru objętego działaniem SOR, w związku z koniecznością zachowania zasady tzw. „złotej godziny”, utrudnionym dojazdem zespołu ratownictwa medycznego do SOR (np. brak mostu, przeprawa promowa, akweny wodne, tereny górskie).</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</si>
  <si>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t>
  </si>
  <si>
    <t>Ujęcie Szpitalnego Oddziału Ratunkowego w
Wojewódzkim Planie Działania Systemu
Państwowe Ratownictwo Medyczne
zatwierdzonym przez Ministra Zdrowia oraz ogólnokrajowej mapie potrzeb w zakresie ratownictwa medycznego</t>
  </si>
  <si>
    <t>formalne - nowe SOR
(kryterium nr 16) - kryterium dostępu</t>
  </si>
  <si>
    <t>Szpitalny Oddział Ratunkowy jest ujęty w Wojewódzkim Planie Działania Systemu, o którym mowa w art. 21 ust. 1 ustawy z dnia 8 września 2006 r. o Państwowym Ratownictwie Medycznym jako planowany do utworzenia oraz ogólnokrajowej mapie potrzeb w zakresie ratownictwa medycznego.</t>
  </si>
  <si>
    <t>Odległość od najbliższego
szpitalnego oddziału
ratunkowego</t>
  </si>
  <si>
    <t>Odległość planowanego do utworzenia Szpitalnego Oddziału Ratunkowego mierzona po drogach do najbliżej położonego Szpitalnego Oddziału Ratunkowego w zależności od miasta, w którym się znajduje.</t>
  </si>
  <si>
    <t>Kompleksowość oferty
medycznej podmiotu
leczniczego</t>
  </si>
  <si>
    <r>
      <t xml:space="preserve">9a Zakres świadczeń zdrowotnych udzielanych w podmiocie leczniczym w trybie stacjonarnym w kontekście kompleksowości oferty medycznej placówki - Podmiot leczniczy, w którym znajduje się szpitalny oddział ratunkowy udziela stacjonarnych świadczeń opieki zdrowotnej finansowanych ze środków publicznych w rodzaju leczenie szpitalne w następujących zakresach: leczenie udarów mózgu (A48, A51) </t>
    </r>
    <r>
      <rPr>
        <sz val="6"/>
        <color theme="1"/>
        <rFont val="Calibri"/>
        <family val="2"/>
        <charset val="238"/>
        <scheme val="minor"/>
      </rPr>
      <t>34</t>
    </r>
    <r>
      <rPr>
        <sz val="10"/>
        <color theme="1"/>
        <rFont val="Calibri"/>
        <family val="2"/>
        <charset val="238"/>
        <scheme val="minor"/>
      </rPr>
      <t xml:space="preserve"> w ramach neurologii, neurologia dziecięca, leczenie ostrych zespołów wieńcowych (E10, E11, E12, E13, E14)</t>
    </r>
    <r>
      <rPr>
        <sz val="6"/>
        <color theme="1"/>
        <rFont val="Calibri"/>
        <family val="2"/>
        <charset val="238"/>
        <scheme val="minor"/>
      </rPr>
      <t>35</t>
    </r>
    <r>
      <rPr>
        <sz val="10"/>
        <color theme="1"/>
        <rFont val="Calibri"/>
        <family val="2"/>
        <charset val="238"/>
        <scheme val="minor"/>
      </rPr>
      <t xml:space="preserve"> w ramach kardiologii, kardiologia dziecięca, chirurgia dziecięca, neurochirurgia, neurochirurgia dziecięca, chirurgia szczękowo-twarzowa, chirurgia szczękowo-twarzowa dla dzieci, neonatologia, toksykologia, oksygenacja hiperbaryczna. 
9b Zapewnienie przez podmiot leczniczy dostępudo rezonansu magnetycznego przez 24h/dobę.
</t>
    </r>
    <r>
      <rPr>
        <sz val="6"/>
        <color theme="1"/>
        <rFont val="Calibri"/>
        <family val="2"/>
        <charset val="238"/>
        <scheme val="minor"/>
      </rPr>
      <t>34 Nr kodu grupy (jgp) określonej w Załączniku nr 1a do zarządzenia nr 89/2013/DSOZ. Prezesa Narodowego Funduszu Zdrowia z dnia 19 grudnia 2013 r.
35 Nr kodu grupy (jgp) określonej w Załączniku nr 1a do zarządzenia nr 89/2013/DSOZ. Prezesa Narodowego Funduszu Zdrowia z dnia 19 grudnia 2013 r</t>
    </r>
    <r>
      <rPr>
        <sz val="10"/>
        <color theme="1"/>
        <rFont val="Calibri"/>
        <family val="2"/>
        <charset val="238"/>
        <scheme val="minor"/>
      </rPr>
      <t>.</t>
    </r>
  </si>
  <si>
    <t>Kryteria premiują projekty zakładające zwiększenie liczby stanowisk intensywnej terapii – dotyczy szpitali.</t>
  </si>
  <si>
    <t>Stanowiska intensywnej
terapii w SOR</t>
  </si>
  <si>
    <t>Docelowa liczba stanowisk intensywnej terapii w obszarze wstępnej intensywnej terapii w SOR.</t>
  </si>
  <si>
    <t>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t>
  </si>
  <si>
    <t xml:space="preserve"> Przeniesienie świadczeń opieki zdrowotnej udzielanych w SOR z poziomu lecznictwa szpitalnego na rzecz POZ i AOS jest niemożliwe z uwagi na zdefiniowane w ww. aktach prawnych wymogi niezbędne podczas udzielania przedmiotowych świadczeń.</t>
  </si>
  <si>
    <t>Kryteria premiują projekty realizowane przez podmioty, które zrealizowały, realizują lub planują realizację działań konsolidacyjnych lub podjęcie innych form współpracy z podmiotami udzielającymi świadczeń opieki zdrowotnej, w tym w ramach modelu opieki koordynowanej</t>
  </si>
  <si>
    <t>SOR udzielają pomocy ww. pacjentom niezależnie od realizacji działań konsolidacyjnych lub podjęcia inych form współpracy z podmiotami udzielajacymi świadczeń opieki zdrowotnej.</t>
  </si>
  <si>
    <t>Kryterium nieuzasadnione ze względu na specyfikę SOR.</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</si>
  <si>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t>
  </si>
  <si>
    <t>Informatyczne systemy szpitalne</t>
  </si>
  <si>
    <t>Posiadanie przez podmiot leczniczy informatycznych systemów szpitalnych.</t>
  </si>
  <si>
    <t>Kryteria premiują projekty zakładające działania, rozwiązania lub produkty innowacyjne.</t>
  </si>
  <si>
    <t>Rozwiązania wpływające na szybkość udzielania pomocy medycznej poszkodowanym.</t>
  </si>
  <si>
    <t>Podmiot leczniczy posiada możliwość odbioru danych medycznych pacjenta transmitowanych ze środków transportu sanitarnego.</t>
  </si>
  <si>
    <t>Kryteria premiują projekty przyczyniające się do zwiększenia jakości lub dostępności do diagnozy i terapii pacjentów w warunkach ambulatoryjnych.</t>
  </si>
  <si>
    <t xml:space="preserve">Rekomendacja nie została uwzględniona ze względu na specyfikę projektów/podmiotów.
Idea i sposób funkcjonowania SOR określona została w ustawie z dnia 8 września 2006 r. o Państwowym Ratownictwie Medycznym (Dz. U. z 2013 r., poz. 757, z późn. zm.) i  rozporządzeniu Ministra Zdrowia z dnia 3 listopada 2011 r. w sprawie Szpitalnego Oddziału Ratunkowego. Rolą SOR jest gotowość do  udzielenia pomocy pacjentom w stanie nagłego zagrożenia zdrowotnego. Brak kryterium premiującego projekty  przyczyniające się do zwiększenia jakości lub dostępności do diagnozy i terapii pacjentów w warunkach ambulatoryjnych, wynika z charakteru przedmiotowego typu projektu. </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</si>
  <si>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tirecie pierwszym) – dotyczy szpitali.</t>
  </si>
  <si>
    <t>Rekomendacja nie została uwzględniona ze względu na specyfikę projektów/podmiotów.
Idea i sposób funkcjonowania szpitalnych oddziałów ratunkowych (SOR) określona została w ustawie z dnia 8 września 2006 r. o Państwowym Ratownictwie Medycznym (Dz. U. z 2013 r., poz. 757, z późn. zm.) i  rozporządzeniu Ministra Zdrowia z dnia 3 listopada 2011 r. w sprawie Szpitalnego Oddziału Ratunkowego. Rolą SOR jest udzielanie świadczeń opieki zdrowotnej polegających na wstępnej diagnostyce oraz podjęciu leczenia w zakresie niezbędnym dla stabilizacji funkcji życiowych osób, które znajdują się w stanie nagłego zagrożenia zdrowotnego. Brak kryterium oceniającego projekty pod kątem  niezakładania zwiększenia liczby łóżek szpitalnych wynika z charakteru SOR.</t>
  </si>
  <si>
    <t>Pozytywna rekomendacja Komitetu Sterującego ds. koordynacji interwencji EFSI w
sektorze zdrowia</t>
  </si>
  <si>
    <t>formalne - nowe SOR
(kryterium nr 19) - kryterium dostępu</t>
  </si>
  <si>
    <t>Projekt uzyskał pozytywną rekomendację Komitetu Sterującego ds. koordynacji interwencji EFSI w sektorze zdrowia wyrażoną we właściwej uchwale.</t>
  </si>
  <si>
    <t>Lokalizacja i gotowość funkcjonowania
lądowiska/lotniska dla śmigłowców</t>
  </si>
  <si>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albo
będzie posiadał umowę z innym podmiotem na korzystanie z najbliższego lądowiska/lotniska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albo
podmiot leczniczy złoży oświadczenie poświadczone przez podmiot tworzący, potwierdzające, że miejscowy plan zagospodarowania przestrzennego albo decyzja o warunkach zabudowy i zagospodarowania terenu wskazują na brak możliwości technicznych budowy lądowiska/ lotniska spełniającego wymagania określone w rozporządzeniu Ministra Zdrowia z dnia 3 listopada 2011 r. w sprawie szpitalnego oddziału ratunkowego - zarówno naziemnego przy SOR, wyniesionego na obiekcie, jak i położonego w takiej odległości o SOR, że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Do oświadczenia należy załączyć odpowiednio wyciąg z miejscowego planu zagospodarowania przestrzennego lub decyzję o warunkach zabudowy.</t>
  </si>
  <si>
    <t>Kompleksowość projektu</t>
  </si>
  <si>
    <t>formalne - nowe SOR
(kryterium nr 18) - kryterium dostępu</t>
  </si>
  <si>
    <t>Zakres projektu uwzględnia wszystkie niezbędne do wykonania prace. Po zrealizowaniu projektu Szpitalny Oddział Ratunkowy osiągnie pełną funkcjonalność (będzie spełniał wymagania określone w Ustawie z dnia 8 września 2006 roku o Państwowym Ratownictwie Medycznym oraz Rozporządzeniu Ministra Zdrowia z dnia 3 listopada 2011 roku w sprawie Szpitalnego Oddziału Ratunkowego).</t>
  </si>
  <si>
    <t>Lokalizacja
lądowiska/lotniska</t>
  </si>
  <si>
    <t>Po zakończeniu realizacji projektu podmiot leczniczy będzie posiadał lotnisko/lądowisko zlokalizowane w takiej odległości, że możliwe będzie przyjęcie osoby znajdującej się w stanie nagłego zagrożenia zdrowotnego bez pośrednictwa specjalistycznych środków transportu sanitarnego.</t>
  </si>
  <si>
    <t xml:space="preserve">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</si>
  <si>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t>formalne dla działania 9.1
(kryterium nr 12) - kryterium dostępu</t>
  </si>
  <si>
    <t>formalne - nowe SOR
(kryterium nr 13) - kryterium dostępu</t>
  </si>
  <si>
    <t>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</si>
  <si>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merytoryczne I stopnia dla działania 9.1
(kryterium nr 1) - kryterium premiujące - 6 pkt.</t>
  </si>
  <si>
    <t>merytoryczne I stopnia dla działania 9.1
(kryterium nr 2) - kryterium premiujące - 2 pkt.</t>
  </si>
  <si>
    <t>merytoryczne I stopnia dla działania 9.1
(kryterium nr 3.1.) - kryterium premiujące - 3 pkt.</t>
  </si>
  <si>
    <t>merytoryczne I stopnia dla działania 9.1
(kryterium nr 3.2.) - kryterium premiujące - 3 pkt.</t>
  </si>
  <si>
    <t>merytoryczne I stopnia dla działania 9.1
(kryterium nr 3.3.) - kryterium premiujące - 3 pkt.</t>
  </si>
  <si>
    <t>merytoryczne I stopnia dla działania 9.1
(kryterium nr 3.4.) - kryterium premiujące - 2 pkt.</t>
  </si>
  <si>
    <t>merytoryczne I stopnia dla działania 9.1
(kryterium nr 4) - kryterium premiujące - 2 pkt.</t>
  </si>
  <si>
    <t>merytoryczne I stopnia dla działania 9.1
(kryterium nr 5) - kryterium premiujące - 4 pkt.</t>
  </si>
  <si>
    <t>merytoryczne I stopnia dla działania 9.1
(kryterium nr 6) - kryterium premiujące - 1 pkt.</t>
  </si>
  <si>
    <t>merytoryczne I stopnia dla działania 9.1
(kryterium nr 7) - kryterium premiujące - 2 pkt.</t>
  </si>
  <si>
    <t>merytoryczne I stopnia - nowe SOR
(kryterium nr 10) - kryterium premiujące - 8 pkt.</t>
  </si>
  <si>
    <t>merytoryczne I stopnia - nowe SOR
(kryterium nr 9a, 9b) - kryterium premiujące - 14 pkt.</t>
  </si>
  <si>
    <t>merytoryczne I stopnia - nowe SOR
(kryterium nr 13) - kryterium premiujące - 4 pkt.</t>
  </si>
  <si>
    <t>merytoryczne I stopnia - nowe SOR
(kryterium nr 12) - kryterium premiujące - 4 pkt.</t>
  </si>
  <si>
    <t>merytoryczne I stopnia - nowe SOR
(kryterium nr 14) - kryterium premiujące - 2 pkt.</t>
  </si>
  <si>
    <t>2017.12</t>
  </si>
  <si>
    <t>2/2017</t>
  </si>
  <si>
    <t>Przebudowa i doposażenie w aparaturę medyczną Centrum Urazowego w PS ZOZ Wojewódzkim Centrum Medycznym w Opolu w celu zwiększenia dostępności i skuteczności udzielania świadczeń medycznych  w ramach Programu Operacyjnego Infrastruktura i Środowisko 2014-2020</t>
  </si>
  <si>
    <t>Publiczny Samodzielny Zakład Opieki Zdrowotnej Wojewódzkie Centrum Medyczne w Opolu</t>
  </si>
  <si>
    <t>m. Opole</t>
  </si>
  <si>
    <t>16 61</t>
  </si>
  <si>
    <t>0-ogólnopolski</t>
  </si>
  <si>
    <t xml:space="preserve">9.1 Infrastruktura ratownictwa medycznego </t>
  </si>
  <si>
    <t>nd.</t>
  </si>
  <si>
    <t>Modernizacja istniejących centrów urazowych (roboty budowlane, doposażenie).
W przypadku, kiedy w celu modernizacji centrum urazowego niezbędne są prace w zakresie szpitalnego oddziału ratunkowego i/lub budowy/remontu całodobowego lądowiska lub lotniska dla śmigłowców, prace te muszą zostać ujęte w zakresie rzeczowym projektu dotyczącego modernizacji centrum urazowego.
Dotyczy CU wpisanych do WPDSPRM jako istniejące.</t>
  </si>
  <si>
    <t>PS ZOZ Wojewódzkie Centrum Medyczne w Opolu jest jednym z 14 działających w kraju centrów urazowych udzielających świadczeń opieki zdrowotnej na rzecz pacjentów z mnogimi obrażeniami wewnętrznymi. Zabezpiecza świadczenia dla pacjentów całego województwa. Ponadto Centrum dysponuje lądowiskiem dla śmigłowców ratunkowych. Projekt będzie miał wpływ na zwiększenie dostępności i skuteczności udzielania świadczeń ratowniczych dla wszystkich poszkodowanych niezależnie od miejsca wystąpienia nagłego zdarzenia zagrażającego życiu lub zdrowiu. Projekt jest zgodny z WPDSPRM.</t>
  </si>
  <si>
    <t>2017.09</t>
  </si>
  <si>
    <t>2018.12</t>
  </si>
  <si>
    <t>2017.06</t>
  </si>
  <si>
    <t>2014-2016</t>
  </si>
  <si>
    <t xml:space="preserve">1 .Rozbudowa pomieszczeń SOR ze zwiększeniem liczby łóżek obserwacyjnych o 10 szt., zwiększeniem liczby gabinetów lekarskich, wydzieleniem sali obserwacyjnej dla dzieci </t>
  </si>
  <si>
    <t>2. Zakup aparatury medycznej i wyposażenia</t>
  </si>
  <si>
    <t>Zakup aparatury medycznej i wyposażenia (wydatki kwalifikowalne : 237 550,00  PLN,                                                                                  wydatki niekwalifikowalne: 808 746,10 PLN)</t>
  </si>
  <si>
    <t>Razem :</t>
  </si>
  <si>
    <t>Liczba leczonych w podmiotach leczniczych objętych wsparciem (wartość bezwględna)</t>
  </si>
  <si>
    <t>brak danych</t>
  </si>
  <si>
    <t>POIiŚ.9.P.69</t>
  </si>
  <si>
    <t>raciborski</t>
  </si>
  <si>
    <t>Ogólnopolski</t>
  </si>
  <si>
    <t>9.1 Infrastruktura Ratownictwa Medycznego</t>
  </si>
  <si>
    <t>Utworzenie nowych szpitalnych oddziałów ratunkowych powstałych od podstaw lub na bazie istniejących izb przyjęć ze szczególnym uwzględnieniem stanowisk wstępnej intensywnej terapii (roboty budowlane, doposażenie).W przypadku, kiedy w celu osiągnięcia pełnej funkcjonalności SOR niezbędne jest przeprowadzenie prac w zakresie budowy/remontu całodobowego lądowiska lub lotniska dla śmigłowców, prace te muszą zostać ujęte w zakresie rzeczowym projektu dotyczącego utworzenia SOR. Dotyczy SOR wpisanych do WPDSPRM jako planowane.</t>
  </si>
  <si>
    <t>2021.12</t>
  </si>
  <si>
    <t>1.Opracowanie dokumentacji</t>
  </si>
  <si>
    <t>2. Roboty budowlane</t>
  </si>
  <si>
    <t>ogłoszenie przetargu, wybór wykonacy robót budowlanych, podpisanie umowy, wykonanie robót</t>
  </si>
  <si>
    <t>3. Zakup nowoczesnej aparatury i sprzętu medycznego</t>
  </si>
  <si>
    <t>4.Obsługa inwestorska</t>
  </si>
  <si>
    <t>nadzór inwestorski</t>
  </si>
  <si>
    <t>5. Promocja projektu</t>
  </si>
  <si>
    <t>POIiŚ.9.P.70</t>
  </si>
  <si>
    <t>Opracowanie zestawienia niezbędnych prac budowlanych, opracowanie zestawienie niezbędnego sprzętu, przygotowanie specyfikacji technicznych, dostosowanie projektu z 2009 r do aktualnych wymogów, przygotowanie SIWIZ, opracowanie studium wykonalności</t>
  </si>
  <si>
    <t>Rozbudowa SP ZOZ MSWiA w Rzeszowie w celu utworzenia Szpitalnego Oddziału Ratunkowego wraz z lądowiskiem</t>
  </si>
  <si>
    <t>Samodzielny Publiczny Zakład Opieki Zdrowotnej Ministerstwa Spraw Wewnętrznych i Administracji w Rzeszowie
ul. Krakowska 16, 35-111 Rzeszów</t>
  </si>
  <si>
    <t>18 63</t>
  </si>
  <si>
    <t>Niniejszy projekt został uwzględniony w Kontrakcie Terytorialnym dla Województwa Podkarpackiego w art. 6 ust. 1 pkt 1  (nazwa przedsięwzięcia Rozbudowa SP ZOZ MSW w Rzeszowie w celu utworzenia Szpitalnego Oddziału Ratunkowego wraz z lądowiskiem).
Realizacja niniejszego przedsięwzięcia spójna jest z dokumentami strategicznymi kraju oraz regionu. Budowa SOR oraz lądowiska pozwoli na usprawnienie systemu ratownictwa w województwie podkarpackim, co przełoży się na zintegrowanie systemu ratownictwa także w skali kraju. Niniejszy projekt jest zgodny w szczególności z:
1. Średniookresową Strategią Rozwoju Kraju – „Strategia Rozwoju Kraju 2020” – przyjęta przez Radę Ministrów 25.09.2012 r. (M.P. z 2012 r., poz. 882) poprzez realizację celu III.2 Zapewnienie dostępu i określonych standardów usług medycznych poprzez rozwój infrastruktury ochrony zdrowia. Szczególne znaczenie ma "Wprowadzenie zintegrowanego systemu bezpieczeństwa państwa, ratownictwa i ochrony ludności (w tym usprawnienie systemu zarządzania kryzysowego)."(s.152)
2. Strategią Sprawne Państwo – przyjęta przez Radę Ministrów (M.P. z 2013 r., poz. 136). Projekt jest zgodny poprzez realizację celu głównego tj. zwiększeniem skuteczności i efektywności państwa otwartego na współpracę z obywatelami. 
3. Strategią Rozwoju Województwa Podkarpackiego na lata 2007-2020 – poprzez realizację celu strategicznego Bezpieczeństwo zdrowotne ludności:
- Priorytet 1 Zmniejszenie zachorowalności oraz umieralności w społeczeństwie - spójne z rozwojem ratownictwa medycznego, w tym także rozwojem i doskonaleniem infrastruktury zapewniającej funkcjonowanie lotniczego pogotowia ratunkowego. (s. 145) 
- Priorytet 2 zakłada natomiast koordynację działań w zakresie ochrony zdrowia oraz poprawy bezpieczeństwa ludności - spójne z o poprawą bezpieczeństwa ludności poprzez zapobieganie i zwalczanie zagrożeń naturalnych i cywilizacyjnych w obszarze wyposażenia służb ratowniczych w specjalistyczny sprzęt. (s. 147)
4. Programem Operacyjnym Infrastruktura i Środowisko 2014 - 2020, Oś priorytetowa IX Wzmocnienie strategicznej infrastruktury ochrony zdrowia, Działanie 9.1. Infrastruktura ratownictwa medycznego. Inwestycja wpisuje się w cel główny: poprawa funkcjonowania systemu ratownictwa medycznego (s. 181). 
5. Szczegółowym Opisem Osi Priorytetowych Programu Operacyjnego Infrastruktura i Środowisko 2014-2020 poprzez realizację celu głównego Wsparcie gospodarki efektywnie korzystającej z zasobów i przyjaznej środowisku oraz sprzyjającej spójności terytorialnej i społecznej, działanie 9.1.
6. Wojewódzkim Planem Działania Systemu Państwowego ratownictwa Medycznego. Projekt wynika z część 4.1.1. Planowane do uruchomienia szpitalne oddziały ratunkowe na terenie województwa podkarpackiego i realizuje założenia Planu w obszarze szpitalnego oddziału ratunkowego.
7. Policy Paper dla ochrony zdrowia na lata 2014-2020. Wsparcie SOR wpisane zostało w niniejszy dokument.
8. Strategią Rozwoju Kapitału Ludzkiego – inwestycja jest spójna z Celem szczegółowym nr 4 Poprawa zdrowia obywateli oraz efektywności systemu opieki zdrowotnej poprzez ograniczenie śmiertelności z przyczyn zewnętrznych, w szczególności wynikających z wypadów komunikacyjnych.
9. Strategią Rozwoju Kraju 2020 poprzez realizację celu III.2 Zapewnienie dostępu i określonych standardów usług publicznych.</t>
  </si>
  <si>
    <t>Celem ogólnym projektu jest  zapewnienie dostępu ludności do infrastruktury ochrony zdrowia oraz poprawa efektywności opieki zdrowotnej osób znajdujących się w stanie nagłego zagrożenia zdrowotnego w SP ZOZ MSWiA w Rzeszowie.
Celem szczegółowym projektu jest obniżenie poziomu śmiertelności osób będących w stanie nagłego zagrożenia  życia poprzez dostosowanie systemu ratownictwa medycznego w SP ZOZ MSWiA w Rzeszowie do panujących wymogów prawa polskiego.</t>
  </si>
  <si>
    <t>2015.11</t>
  </si>
  <si>
    <t>2020.12</t>
  </si>
  <si>
    <t>2017.08</t>
  </si>
  <si>
    <t>Opracowanie dokumentacji aplikacyjnej.</t>
  </si>
  <si>
    <t>Przygotowana zostanie dokumentacja aplikacyjna dla dla projektu składanego przez SP ZOZ MSWiA w Rzeszowie ubiegającego się o dofinansowanie projektów  realizowanych w trybie pozakonkursowym, złożonych w zakresie utworzenia nowych Szpitalnych Oddziałów Ratunkowych (SOR) powstałych od podstaw lub na bazie istniejących izb przyjęć ze szczególnym uwzględnieniem stanowisk wstępnej intensywnej terapii (roboty budowlane, doposażenie) w ramach Programu Operacyjnego Infrastruktura i Środowisko  na lata 2014 - 2020, Osi priorytetowej IX Wzmocnienie strategicznej infrastruktury ochrony zdrowia, Działanie 9.1.  Infrastruktura ratownictwa medycznego</t>
  </si>
  <si>
    <t>Opracowanie specyfikacji istotnych warunków zamówienia oraz przeprowadzenie postępowania lub postępowania o udzielenie zamówienia.</t>
  </si>
  <si>
    <t xml:space="preserve">SP ZOZ MSWiA w Rzeszowie jest zobowiązany do stosowania przepisów Ustawy z dnia 29 stycznia 2004 r. Prawo zamówień publicznych (Dz.U. 2004 nr 19 poz. 177 z późń. zm.), w zakresie udzielanych zamówień. W związku z tym, realizacja niniejszego projektu będzie wiązała się z obowiązkiem stosowania przepisów ustawy w zakresie udzielania zamówień na dostawy i roboty budowlane, jak również stosowaniem art. 4 ust. 8 ustawy dla zamówień, których wartość nie przekracza wyrażonej w złotych równowartości kwoty 30 tys. euro.
W ramach projektu przewidziano przeprowadzenie następujących postępowań.
1. Wyłonienie Wykonawcy robót budowlanych - tryb przetargu nieograniczonego. 
2. Wyłonienie Wykonawców dostaw aparatury medycznej/wyposażenia - tryb przetargu nieograniczonego.
3. Wyłonienie wykonawcy usługi Promocja Projektu - ze względu na wartość zamówienia poniżej 30 tys. euro, przewiduje się zastosowanie zapisów Wytycznych w zakresie kwalifikowalności wydatków w ramach Europejskiego Funduszu Rozwoju Regionalnego, Europejskiego Funduszu Społecznego oraz Funduszu Spójności na lata 2014-2020. </t>
  </si>
  <si>
    <t>Budowa SOR wraz z lądowiskiem– roboty budowlane.</t>
  </si>
  <si>
    <t>Realizowana będzie od podstaw budowa nowego budynku szpitalnego 6 -kondygnacyjnego wraz z  kondygnacją piwnic pod częścią budynku, z dodatkową płytą lądowiska dla śmigłowców zlokalizowaną nad 6 kondygnacją budynku oraz z werandą karetek i estakadą dojazdową do werandy. W ramach powstającego budynku kwalifikowalnym w ramach projektu będzie: Kondygnacja parteru budynku /poziom „0”, który stanowić będzie Szpitalny Oddział Ratunkowy oraz płyta lądowiska dla śmigłowców.
Powierzchnia całkowita wszystkich kondygnacji wraz z werandą karetek, lądowiskiem i przystankiem windy wyniesie - 10 580,3 m² /dane podane na podstawie posiadanego Projektu budowlanego wyliczone zgodnie z PN-ISO 9836:1997/, z tego (kwalifikowalne będą):
- Powierzchnia całkowita kondygnacji SOR wraz z werandą karetek - 1 857,2 m²,
- Powierzchnia całkowita płyty lądowiska dla śmigłowców LPR wraz z przystankiem windy - 1 120,6 m².
Wartość wydatków kwalifikowlanych dla tego zadania wynosi 10 263 374,00 PLN.</t>
  </si>
  <si>
    <t>Dostawa aparatury medycznej/wyposażenia</t>
  </si>
  <si>
    <t>W związku z realizacją projektu, Wnioskodawca planuje zakupić aparaturę medyczną oraz wyposażenie służące funkcjonowaniu szpitalnego oddziału ratunkowego. Nabywane środki trwałe będą włączone w rejestr środków trwałych Szpitala MSWiA w Rzeszowie, będą zlokalizowane na SOR oraz będą traktowane, jako wydatek inwestycyjny zgodnie z zasadami rachunkowości. 
Dodatkowo, planuje się zakup wyposażenia bytowego, które służyć będzie zapewnieniu warunków niezbędnych do funkcjonowania SOR zarówno dla pacjentów, jak i personelu medycznego. Zaplanowano także zakup wyposażenia biurowego/administracyjnego oraz poniesienie wydatków związanych z zakupem i montażem infrastruktury niezbędnej do odbierania danych medycznych pacjenta transmitowanych ze środków transportu sanitarnego.
Planowane wydatki służyć będą realizacji celu głównego projektu i są zgodne z Rozporządzeniem Ministra Zdrowia z dnia 3 listopada 2011r. w sprawie szpitalnego oddziału ratunkowego (Dz.U. 2011 nr 237 poz. 1420).</t>
  </si>
  <si>
    <t>Promocja projektu.</t>
  </si>
  <si>
    <t>Wnioskodawca podejmie działania informacyjne i promocyjne w celu informowanie opinii publicznej (w tym odbiorców rezultatów projektu) o udziale pomocy otrzymanej ze środków UE w projekcie realizowanym w ramach Programu Operacyjnego Infrastruktura i Środowisko 2014-2020.
W związku z realizacją projektu, Wnioskodawca zamieści na ternie placówki tablicę informacyjną, która zostanie zastąpiona tablicą pamiątkową.</t>
  </si>
  <si>
    <t>POIiŚ.9.P.71</t>
  </si>
  <si>
    <t>POIiŚ.9.P.69, POIiŚ.9.P.70, POIiŚ.9.P.71</t>
  </si>
  <si>
    <t>POIiŚ.9.P.70, POIiŚ.9.P.71</t>
  </si>
  <si>
    <t>formalne - istniejące CU
(kryterium nr 13) - kryterium dostępu</t>
  </si>
  <si>
    <t>Podmiot leczniczy udziela świadczeń opieki zdrowotnej na podstawie umowy zawartej z Dyrektorem oddziału wojewódzkiego NFZ o udzielanie świadczeń opieki zdrowotnej w zakresie leczenia szpitalnego w oddziałach wchodzących w skład Centrum Urazowego. Minimalne wymagania dotyczące zasobów kadrowych i niezbęndej infrastruktury technicznej są jednym z  warunków, które musi spełnić świadczeniodawca aby zawrzeć umowę z NFZ o udzielanie świadczeń w rodzaju leczenie szpitalne (szczegółowe warunki zawierania umów określone zostały w Zarządzeniu nr 110/2015/BP Prezesa Narodowego Funduszu Zdrowia z dnia 31 grudnia 2015 r. w sprawie ogłoszenia jednolitego tekstu zarządzenia Prezesa Narodowego Funduszu Zdrowia w sprawie określenia warunków zawierania i realizacji umów w rodzaju: leczenie szpitalne).</t>
  </si>
  <si>
    <t>Ujęcie Centrum Urazowego w Wojewódzkim Planie Działania Systemu Państwowe Ratownictwo Medyczne zatwierdzonym przez Ministra Zdrowia oraz ogólnokrajowej mapie potrzeb w zakresie ratownictwa medycznego</t>
  </si>
  <si>
    <t>formalne - istniejące CU
(kryterium nr 14) - kryterium dostępu</t>
  </si>
  <si>
    <t>Centrum Urazowe ujęte jest jako istniejące w Wojewódzkim Planie Działania Systemu Państwowe Ratownictwo Medyczne, o którym mowa w art. 21 ust. 1 ustawy z dnia 8 września 2006 r. o Państwowym Ratownictwie Medycznym oraz ogólnokrajowej mapie potrzeb w zakresie ratownictwa medycznego.</t>
  </si>
  <si>
    <t>formalne - istniejące CU
(kryterium nr 15) - kryterium dostępu</t>
  </si>
  <si>
    <t>merytoryczne I stopnia - istniejące CU
(kryterium nr 9) - kryterium premiujące - 13 pkt.</t>
  </si>
  <si>
    <t>9a Zakres świadczeń zdrowotnych udzielanych w podmiocie leczniczym w trybie stacjonarnym w kontekście kompleksowości oferty medycznej placówki - Podmiot leczniczy, w którym znajduje się Centrum Urazowe udziela stacjonarnych świadczeń opieki zdrowotnej finansowanych ześrodków publicznych w rodzaju leczenie szpitalne w następujących zakresach (przyznane punkty sumują się – max 13 pkt): 1. 1 pkt – Neurologia, 2. 1 pkt – Neurologia dziecięca, 3. 1 pkt – Chirurgia Szczękowo-Twarzowa, 4. 1 pkt – Chirurgia szczękowo-twarzowa dla dzieci, 5. 1 pkt – Neonatologia, 6. 1 pkt – Kardiochirurgia, 7. 1 pkt – Kardiochirurgia dziecięca, 8. 1 pkt – Torakochirurgia, 9. 1 pkt – Oksygenacja hiperbaryczna, 10. 1 pkt – Chirurgia dziecięca, 11. 1 pkt – Ginekologia, 12. 1 pkt – Urologia, 13. 1 pkt – Replantacja.</t>
  </si>
  <si>
    <t>merytoryczne I stopnia - istniejące CU
(kryterium nr 10) - kryterium premiujące - 4 pkt.</t>
  </si>
  <si>
    <t>merytoryczne I stopnia - istniejące CU
(kryterium nr 11) - kryterium premiujące - 4 pkt.</t>
  </si>
  <si>
    <t>merytoryczne I stopnia - istniejące CU
(kryterium nr 12) - kryterium premiujące - 3 pkt.</t>
  </si>
  <si>
    <t>Kryteria premiują projekty zakładające zwiększenie liczby stanowisk intensywnej terapii – dotyczy szpitali / Kryteria premiują projekty zakładające doposażenie lub modernizację infrastruktury Oddziału/ów Anestezjologii i Intensywnej Terapii w celu zwiększenia jakości i bezpieczeństwa realizowanych świadczeń – dotyczy szpitali.</t>
  </si>
  <si>
    <t>Stanowiska intensywnej
terapii w oddziałach
Anestezjologii i Intensywnej
Terapii</t>
  </si>
  <si>
    <t>merytoryczne I stopnia - istniejące CU
(kryterium nr 13) - kryterium premiujące - 4 pkt.</t>
  </si>
  <si>
    <t>Docelowa liczba stanowisk intensywnej terapii w oddziałach Anestezjologii i Intensywnej Terapii</t>
  </si>
  <si>
    <t>Rekomendacja nie została uwzględniona ze względu na specyfikę projektów/podmiotów.
Idea i sposób funkcjonowania centrów urazowych (CU) określona została w ustawie z dnia 8 września 2006 r. o Państwowym Ratownictwie Medycznym (Dz. U. z 2013 r., poz. 757, z późn. zm.) i  rozporządzeniu Ministra Zdrowia z dnia 18 czerwca 2010 r. w sprawie centrum urazowego  (Dz. U. z 2010 r., Nr 118, poz. 803).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realizowane przez podmioty, które zrealizowały, realizują lub planują realizację działań konsolidacyjnych lub podjęcie innych form współpracy z podmiotami udzielającymi świadczeń opieki zdrowotnej, w tym w ramach modelu opieki koordynowanej wynika z charakteru CU, które jako unikalne w skali kraju jednostki systemu Państwowe Ratownictwo Medyczne wpisane do Wojewódzkich Planów Działania Systemu Państwowe Ratownictwo Medyczne udzielają pomocy ww. pacjentom niezależnie od realizacji działań konsolidacyjnych lub podjęcia inych form współpracy z podmiotami udzielajacymi świadczeń opieki zdrowotnej.</t>
  </si>
  <si>
    <t>Rekomendacja nie została uwzględniona ze względu na specyfikę projektów/podmiotów.
Idea i sposób funkcjonowania centrów urazowych (CU) określona została w ustawie z dnia 8 września 2006 r. o Państwowym Ratownictwie Medycznym (Dz. U. z 2013 r., poz. 757, z późn. zm.) i  rozporządzeniu Ministra Zdrowia z dnia 18 czerwca 2010 r. w sprawie centrum urazowego  (Dz. U. z 2010 r., Nr 118, poz. 803).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które zakładają działania ukierunkowane na przeniesienie świadczeń opieki zdrowotnej z poziomu lecznictwa szpitalnego na rzecz POZ i AOS wynika z charakteru CU, które jako unikalne w skali kraju jednostki systemu Państwowe Ratownictwo Medyczne wpisane do Wojewódzkich Planów Działania Systemu Państwowe Ratownictwo Medyczne posiadają infrastrukturę oraz potencjał kadrowy do udzielania pomocy pacjentom urazowym. Przeniesienie świadczeń opieki zdrowotnej udzielanych w CU z poziomu lecznictwa szpitalnego na rzecz POZ i AOS jest niemożliwe z uwagi na zdefiniowane w ww. aktach prawnych wymogi niezbędne podczas udzielania przedmiotowych świadczeń.</t>
  </si>
  <si>
    <t xml:space="preserve">Rekomendacja nie została uwzględniona ze względu na specyfikę projektów/podmiotów.
Idea i sposób funkcjonowania centrów urazowych (CU) określona została w ustawie z dnia 8 września 2006 r. o Państwowym Ratownictwie Medycznym (Dz. U. z 2013 r., poz. 757, z późn. zm.) i  rozporządzeniu Ministra Zdrowia z dnia 18 czerwca 2010 r. w sprawie centrum urazowego  (Dz. U. z 2010 r., Nr 118, poz. 803).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przyczyniające się do zwiększenia jakości lub dostępności do diagnozy i terapii pacjentów w warunkach ambulatoryjnych, wynika z charakteru przedmiotowego typu projektu. </t>
  </si>
  <si>
    <t>Rekomendacja nie została uwzględniona ze względu na specyfikę projektów/podmiotów.
Idea i sposób funkcjonowania centrów urazowych (CU) określona została w ustawie z dnia 8 września 2006 r. o Państwowym Ratownictwie Medycznym (Dz. U. z 2013 r., poz. 757, z późn. zm.) i  rozporządzeniu Ministra Zdrowia z dnia 18 czerwca 2010 r. w sprawie centrum urazowego  (Dz. U. z 2010 r., Nr 118, poz. 803). Rolą CU  jest gotowość do szybkiego udzielenia pomocy pacjentom urazowym, tj.  osobom w stanie nagłego zagrożenia zdrowotnego spowodowanego działaniem czynnika zewnętrznego, którego następstwem są ciężkie, mnogie lub wielonarządowe obrażenia ciała. Brak kryterium oceniającego projekty pod kątem  niezakładania zwiększenia liczby łóżek szpitalnych wynika z charakteru SOR.</t>
  </si>
  <si>
    <t>Rekomendacja nie została uwzględniona ze względu na specyfikę projektów/podmiotów.
Idea i sposób funkcjonowania centrów urazowych (CU) określona została w ustawie z dnia 8 września 2006 r. o Państwowym Ratownictwie Medycznym (Dz. U. z 2013 r., poz. 757, z późn. zm.) i  rozporządzeniu Ministra Zdrowia z dnia 18 czerwca 2010 r. w sprawie centrum urazowego  (Dz. U. z 2010 r., Nr 118, poz. 803). Rolą CU  jest gotowość do szybkiego udzielenia pomocy pacjentom urazowym, tj.  osobom w stanie nagłego zagrożenia zdrowotnego spowodowanego działaniem czynnika zewnętrznego, którego następstwem są ciężkie, mnogie lub wielonarządowe obrażenia ciała. CU lokalizowane są w wysokowyspecjalizowanych jednostkach, samo wpisanie danego CU do WPDSPRM następuje po spełnieniu niezbędnych wymogów, co dowodzi że podmiot jest właściwie zorganizowany do realizacji zadań CU. Prowadzenie gruntownych działań restrukturyzacyjnych w podmiotach w których zlokalizowane są CU mogłyby spowodować czasowe wyłaczenie jednostek z funkcjonowania co  byłoby niekorzystne z punktu widzenia realizacji zadań  jakim jest udzielanie pomocy w stanie nagłego zagrożenia zdrowia lub życia. W związku z powyższym wydaje się nieuzasadnione stosowanie kryterium premiującego projekty realizowane przez podmioty posiadające zatwierdzony przez podmiot tworzący program restrukturyzacji, zawierający działania prowadzące do poprawy ich efektywności – dotyczy szpitali.</t>
  </si>
  <si>
    <t>KRYTERIA WYBORU PROJEKTÓW - Działanie 9.1 kryteria właściwe dla projektów dot.  Modernizacji istniejących centrów urazowych</t>
  </si>
  <si>
    <t>Do dofinansowania może być przyjęty wyłącznie projekt posiadający pozytywną opinię o celowości inwestycji, o której mowa w ustawie o  świadczeniach opieki zdrowotnej finansowanych ze środków publicznych (zwaną dalej: OCI). Właściwe Instytucje Zarządzające i Instytucje Pośredniczące mają obowiązek zapewnić, że ww. opinia jest załączona do wniosku o  dofinansowanie. / Projekt posiada OCI, którą załącza się:
• w przypadku projektu pozakonkursowego – do fiszki projektu przedkładanej do zatwierdzenia przez Komitet Sterujący oraz wniosku o dofinansowanie,
• w przypadku konkursu – do wniosku o dofinansowanie.
/Zgodnie z pkt I.4 projekt jest zgodny z właściwą mapą potrzeb zdrowotnych. Zgodność z właściwą mapą potrzeb zdrowotnych oceniana jest przez Komisję Oceny Projektów na podstawie uzasadnienia wnioskodawcy zawartego we wniosku o dofinansowanie oraz OCI.</t>
  </si>
  <si>
    <t>Zgodność z właściwą mapą potrzeb zdrowotnych potwierdzona  posiadaniem pozytywnej opinii o celowości inwestycji</t>
  </si>
  <si>
    <t xml:space="preserve">Inwestycja posiada pozytywną opinię o celowości inwestycji (dalej: OCI), o której mowa w ustawie o świadczeniach opieki zdrowotnej finansowanych ze środków publicznych.
</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</si>
  <si>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t>
  </si>
  <si>
    <t>Adekwatność działań do potrzeb</t>
  </si>
  <si>
    <t>formalne dla działania 9.2
(kryterium nr 15) - kryterium dostępu</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</si>
  <si>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(chyba,że spełniony jest warunek, o którym mowa w tirecie pierwszym) – dotyczy szpitali.</t>
  </si>
  <si>
    <t xml:space="preserve">Projekty nie zakładają zwiększenia liczby łóżek szpitalnych – chyba, że: 
a) taka potrzeba wynika z danych zawartych we właściwych mapach lub danych źródłowych do ww. map dostępnych na platformie lub na podstawie sprawozdawczości Narodowego Funduszu Zdrowia za ostatni rok sprawozdawczy, o ile dane wymagane do oceny projektu nie zostały uwzględnione w obowiązującej mapie, lub
b)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ppkt a).
</t>
  </si>
  <si>
    <t>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t>
  </si>
  <si>
    <t>formalne dla działania 9.2
(kryterium nr 16) - kryterium dostępu</t>
  </si>
  <si>
    <t>Wnioskodawca dysponuje lub najpóźniej w dniu zakończenia okresu kwalifikowalności wydatków określonego w umowie o dofinansowanie projektu będzie dysponował kadrą medyczną odpowiednio wykwalifikowaną do obsługi wyrobów medycznych objętych projektem.</t>
  </si>
  <si>
    <t xml:space="preserve">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</si>
  <si>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t>formalne dla działania 9.2
(kryterium nr 17) - kryterium dostępu</t>
  </si>
  <si>
    <t xml:space="preserve">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t>
  </si>
  <si>
    <r>
      <t>Pozytywna rekomendacja Komitetu Sterującego ds. koordynacji interwencji EFSI w sektorze zdrowia</t>
    </r>
    <r>
      <rPr>
        <sz val="7"/>
        <color theme="1"/>
        <rFont val="Calibri"/>
        <family val="2"/>
        <charset val="238"/>
        <scheme val="minor"/>
      </rPr>
      <t xml:space="preserve"> 4 
4Dotyczy tylko projektów wybieranych do dofinansowania w trybie pozakonkursowym oraz projektów dotyczących utworzenia nowego ośrodka kardiochirurgicznego dla dzieci niezależnie od trybu wyboru projektu do realizacji.</t>
    </r>
  </si>
  <si>
    <t>formalne dla działania 9.2
(kryterium nr 12) - kryterium dostępu</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</si>
  <si>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t>
  </si>
  <si>
    <t>Efektywność kosztowa projektu (racjonalność i efektywność wydatków projektu)</t>
  </si>
  <si>
    <t>Zakres wsparcia</t>
  </si>
  <si>
    <t>formalne dla działania 9.2
(kryterium nr 18) - kryterium dostępu</t>
  </si>
  <si>
    <t>Projekt nie wspiera dużych instytucji udzielających świadczeń opiekuńczych i pielęgnacyjnych zdefiniowanych w polskim prawie, dostarczających usług opieki dedykowanych dla osób niepełnosprawnych, dzieci, osób starszych i niepełnosprawnych umysłowo.</t>
  </si>
  <si>
    <r>
      <t xml:space="preserve">Posiadanie przez podmiot leczniczy akredytacji wydanej na podstawie ustawy z dnia 6 listopada 2008 r. o akredytacji w ochronie zdrowia(dalej: akredytacji) lub jest w okresie przygotowawczym do przeprowadzenia wizyty akredytacyjnej </t>
    </r>
    <r>
      <rPr>
        <i/>
        <sz val="7"/>
        <color theme="1"/>
        <rFont val="Calibri"/>
        <family val="2"/>
        <charset val="238"/>
        <scheme val="minor"/>
      </rPr>
      <t>17</t>
    </r>
    <r>
      <rPr>
        <i/>
        <sz val="10"/>
        <color theme="1"/>
        <rFont val="Calibri"/>
        <family val="2"/>
        <charset val="238"/>
        <scheme val="minor"/>
      </rPr>
      <t xml:space="preserve">  lub posiada certyfikat normy EN 15224 – Usługi Ochrony Zdrowia – System Zarządzania Jakością.  
</t>
    </r>
    <r>
      <rPr>
        <i/>
        <sz val="7"/>
        <color theme="1"/>
        <rFont val="Calibri"/>
        <family val="2"/>
        <charset val="238"/>
        <scheme val="minor"/>
      </rPr>
      <t>17 Okres przygotowawczy rozpoczyna się od daty podpisania umowy w zakresie przeprowadzenia przeglądu akredytacyjnego przez podmiot leczniczy.</t>
    </r>
  </si>
  <si>
    <t>Program restrukturyzacji</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</si>
  <si>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</si>
  <si>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Współpraca z innymi podmiotami leczniczymi</t>
  </si>
  <si>
    <t>Podmiot leczniczy realizuje działania konsolidacyjne lub inne formy współpracy z podmiotami leczniczymi tj.  realizacja świadczeń opieki zdrowotnej w oparciu o umowę podwykonawstwa, w ramach której wnioskodawca jest zleceniobiorcą, w celu wzmocnienia efektywności finansowej podmiotów leczniczych oraz ograniczenia kosztów systemu.</t>
  </si>
  <si>
    <r>
      <t xml:space="preserve">Podmiot leczniczy udziela świadczeń opieki zdrowotnej w ramach modelu opieki koordynowanej </t>
    </r>
    <r>
      <rPr>
        <i/>
        <sz val="7"/>
        <color theme="1"/>
        <rFont val="Calibri"/>
        <family val="2"/>
        <charset val="238"/>
        <scheme val="minor"/>
      </rPr>
      <t>19.
19 Rozumianej zgodnie z definicją opieki koordynowanej zawartej w Podrozdziale 6.3.2.3 Krajowych ram strategicznych. Policy paper dla ochrony zdrowia na lata 2014-2020 (str. 191).</t>
    </r>
  </si>
  <si>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</si>
  <si>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r>
      <t>Badania kliniczne niekomercyjne</t>
    </r>
    <r>
      <rPr>
        <sz val="7"/>
        <color theme="1"/>
        <rFont val="Calibri"/>
        <family val="2"/>
        <charset val="238"/>
        <scheme val="minor"/>
      </rPr>
      <t xml:space="preserve"> 20      
20 Badania kliniczne niekomercyjne w rozumieniu art. 37ia ustawy z dnia 6 września 2001 r. Prawo farmaceutyczne (Dz. U. z 2008 r., nr 45, poz. 271 z późn. zm).</t>
    </r>
  </si>
  <si>
    <t xml:space="preserve">Realizowanie przez podmiot leczniczy badań klinicznych niekomercyjnych.                                                                                                                        </t>
  </si>
  <si>
    <r>
      <t xml:space="preserve">Efektywność w wymiarze technicznym </t>
    </r>
    <r>
      <rPr>
        <sz val="7"/>
        <color theme="1"/>
        <rFont val="Calibri"/>
        <family val="2"/>
        <charset val="238"/>
        <scheme val="minor"/>
      </rPr>
      <t>21
21 Dane wyłącznie w odniesieniu do komórek organizacyjnych podmiotu leczniczego powiązanych z  projektem.</t>
    </r>
  </si>
  <si>
    <t>Poziom wykorzystania (obłożenie) łóżek w oddziałach lub innych jednostkach organizacyjnych objętych zakresem projektu (dane za rok poprzedzający rok złożenia wniosku o dofinansowanie)</t>
  </si>
  <si>
    <t>Kryteria premiują projekty zakładające rozwiązania przyczyniające się do poprawy efektywności energetycznej, w szczególności do obniżenia zużycia energii lub efektywniejszego jej wykorzystywania lub zmniejszenia energochłonności obiektu.</t>
  </si>
  <si>
    <t>Zakres inwestycji objętej projektem</t>
  </si>
  <si>
    <t xml:space="preserve"> Kryteria dotyczące oddziałów o charakterze zachowawczym premiują projekty dotyczące oddziałów, w których udział przyjęć w trybie nagłym we wszystkich przyjęciach wynosi powyżej 30% (Sugeruje się zróżnicowanie liczby punktów w zależności od wartości ww. udziału).</t>
  </si>
  <si>
    <r>
      <t xml:space="preserve">Udział przyjęć w trybie nagłym w stosunku do wszystkich przyjęć na oddziałach o charakterze zachowawczym </t>
    </r>
    <r>
      <rPr>
        <i/>
        <sz val="7"/>
        <color theme="1"/>
        <rFont val="Calibri"/>
        <family val="2"/>
        <charset val="238"/>
        <scheme val="minor"/>
      </rPr>
      <t xml:space="preserve">24, 25 </t>
    </r>
    <r>
      <rPr>
        <i/>
        <sz val="10"/>
        <color theme="1"/>
        <rFont val="Calibri"/>
        <family val="2"/>
        <charset val="238"/>
        <scheme val="minor"/>
      </rPr>
      <t xml:space="preserve">, objętym zakresem wsparcia </t>
    </r>
    <r>
      <rPr>
        <i/>
        <sz val="7"/>
        <rFont val="Calibri"/>
        <family val="2"/>
        <charset val="238"/>
        <scheme val="minor"/>
      </rPr>
      <t>27
24   Zgodnie z danymi dostępnymi na platformie danych Baza Analiz Systemowych i Wdrożeniowych.
25 Wg danych za rok poprzedzający rok składania wniosku o dofinansowanie.
27 Dotyczy projektów uwzględniających w zakresie projektu oddziały o charakterze zachowawczym.</t>
    </r>
  </si>
  <si>
    <t>Skrócenie średniego czasu hospitalizacji</t>
  </si>
  <si>
    <r>
      <t xml:space="preserve">Wpływ realizacji projektu na skrócenie średniego czasu hospitalizacji  </t>
    </r>
    <r>
      <rPr>
        <i/>
        <sz val="7"/>
        <color theme="1"/>
        <rFont val="Calibri"/>
        <family val="2"/>
        <charset val="238"/>
        <scheme val="minor"/>
      </rPr>
      <t xml:space="preserve">34 </t>
    </r>
    <r>
      <rPr>
        <i/>
        <sz val="10"/>
        <color theme="1"/>
        <rFont val="Calibri"/>
        <family val="2"/>
        <charset val="238"/>
        <scheme val="minor"/>
      </rPr>
      <t xml:space="preserve">na oddziałach lub innych jednostkach organizacyjnych szpitala objętych zakresem projektu w drugim roku po zakończeniu realizacji projektu w stosunku do roku bazowego (rok poprzedzający rok złożenia wniosku o dofinansowanie).
</t>
    </r>
    <r>
      <rPr>
        <i/>
        <sz val="7"/>
        <color theme="1"/>
        <rFont val="Calibri"/>
        <family val="2"/>
        <charset val="238"/>
        <scheme val="minor"/>
      </rPr>
      <t>34 Średni czas hospitalizacji jest ilorazem sumy liczby dni hospitalizacji wszystkich pacjentów w danym roku kalendarzowym na oddziałach lub innych jednostkach organizacyjnych szpitala objętych zakresem projektu i liczby pacjentów tych oddziałów  lub innych jednostek organizacyjnych szpitala objętych zakresem projektu w danym roku kalendarzowym.</t>
    </r>
  </si>
  <si>
    <t>Kryteria premiują projekty zakładające działania przyczyniające się do spadku ryzyka wystąpienia zakażeń szpitalnych na oddziałach lub innych jednostkach organizacyjnych szpitala objętych zakresem projektu – dotyczy szpitali.</t>
  </si>
  <si>
    <t>Zakażenia szpitalne</t>
  </si>
  <si>
    <t>Wpływ realizacji projektu na spadek ryzyka wystąpienia zakażeń szpitalnych na oddziałach lub innych jednostkach organizacyjnych szpitala objętych zakresem projektu w stosunku do roku bazowego (rok poprzedzający rok złożenia wniosku o dofinansowanie).</t>
  </si>
  <si>
    <t>Kryteria premiują projekty zakładające, jako element projektu, działania z zakresu telemedycyny, w szczególności w zakresie współpracy szpitala lub AOS z POZ (dotyczy Programu Operacyjnego Infrastruktura i Środowisko oraz tych Regionalnych Programów Operacyjnych, gdzie ww. projekty nie mogą być realizowane w ramach CT2).</t>
  </si>
  <si>
    <t>Wykorzystywanie rozwiązań z zakresu telemedycyny</t>
  </si>
  <si>
    <t>Wnioskodawca udziela lub będzie udzielał najpóźniej po zrealizowaniu projektu świadczeń zdrowotnych przy użyciu narzędzi telemedycznych  w ramach oddziałów lub jednostek organizacyjnych szpitala objętych zakresem projektu w celu poprawy jakości i trafności wdrażanych metod leczenia.</t>
  </si>
  <si>
    <t xml:space="preserve">Efektywność ekonomiczna </t>
  </si>
  <si>
    <t>formalne dla działania 9.2
(kryterium nr 13) - kryterium dostępu</t>
  </si>
  <si>
    <t>formalne dla działania 9.2
(kryterium nr 14.1-14.2) - kryterium dostępu</t>
  </si>
  <si>
    <t>KRYTERIA WYBORU PROJEKTÓW - Działanie 9.2  kryteria właściwe dla projektów z zakresu chorób psychicznych - dodatkowe formalne</t>
  </si>
  <si>
    <r>
      <t xml:space="preserve">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 </t>
    </r>
    <r>
      <rPr>
        <sz val="7"/>
        <color theme="1"/>
        <rFont val="Calibri"/>
        <family val="2"/>
        <charset val="238"/>
        <scheme val="minor"/>
      </rPr>
      <t>9</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7"/>
        <color theme="1"/>
        <rFont val="Calibri"/>
        <family val="2"/>
        <charset val="238"/>
        <scheme val="minor"/>
      </rPr>
      <t>10</t>
    </r>
    <r>
      <rPr>
        <sz val="10"/>
        <color theme="1"/>
        <rFont val="Calibri"/>
        <family val="2"/>
        <charset val="238"/>
        <scheme val="minor"/>
      </rPr>
      <t xml:space="preserve">  budowy nowego obiektu; 
• • w zakresie zakupu wyrobów medycznych – zakres projektu powinien być zgodny z warunkami określonymi w rozporządzeniu Ministra Zdrowia z dnia 22 listopada 2013 r. w sprawie świadczeń gwarantowanych z zakresu leczenia szpitalnego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t>
    </r>
    <r>
      <rPr>
        <sz val="7"/>
        <color theme="1"/>
        <rFont val="Calibri"/>
        <family val="2"/>
        <charset val="238"/>
        <scheme val="minor"/>
      </rPr>
      <t>9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10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t>
    </r>
    <r>
      <rPr>
        <sz val="10"/>
        <color theme="1"/>
        <rFont val="Calibri"/>
        <family val="2"/>
        <charset val="238"/>
        <scheme val="minor"/>
      </rPr>
      <t xml:space="preserve">
</t>
    </r>
  </si>
  <si>
    <t>formalne dla działania 9.2
(kryterium nr 19) - kryterium dostępu</t>
  </si>
  <si>
    <t>KRYTERIA WYBORU PROJEKTÓW - Działanie 9.2  kryteria właściwe dla projektów z zakresu chorób psychicznych - merytoryczne I stopnia</t>
  </si>
  <si>
    <r>
      <t xml:space="preserve">Przedstawienie przez wnioskodawcę zatwierdzonego przez podmiot tworzący programu restrukturyzacji </t>
    </r>
    <r>
      <rPr>
        <i/>
        <sz val="7"/>
        <color theme="1"/>
        <rFont val="Calibri"/>
        <family val="2"/>
        <charset val="238"/>
        <scheme val="minor"/>
      </rPr>
      <t>18</t>
    </r>
    <r>
      <rPr>
        <i/>
        <sz val="10"/>
        <color theme="1"/>
        <rFont val="Calibri"/>
        <family val="2"/>
        <charset val="238"/>
        <scheme val="minor"/>
      </rPr>
      <t xml:space="preserve"> podmiotu leczniczego  zaktualizowanego w oparciu o dane wynikające z map potrzeb zdrowotnych zawierającego działania prowadzące do poprawy jego efektywności.
</t>
    </r>
    <r>
      <rPr>
        <i/>
        <sz val="7"/>
        <color theme="1"/>
        <rFont val="Calibri"/>
        <family val="2"/>
        <charset val="238"/>
        <scheme val="minor"/>
      </rPr>
      <t>18   Restrukturyzacja oznacza nowoczesne zmiany dokonywane w przedsiębiorstwie, mające na celu poprawę struktury organizacyjnej i zasad funkcjonowania. A. Stabryła przyjmując za kryterium zakres restrukturyzacji wyróżnia następujące jej odmiany: (Źródło: [A. Stabryła, Zarządzanie strategiczne w teorii i praktyce firmy, PWN, Warszawa-Kraków 2000, s.251]).
Restrukturyzacja podmiotowa - dotyczy przekształceń prawno-ekonomicznych,
Restrukturyzacja przedmiotowa - dotyczy zmian w obszarze techniczno- technologicznym i asortymentowym,
Restrukturyzacja naprawcza - dotyczy przedsiębiorstw którym grozi likwidacja, najczęściej wynika ze złej sytuacji przedsiębiorstwa. Ma na celu poprawę niekorzystnych warunków ekonomicznych i przywrócenie wypłacalności firmy,
Restrukturyzacja rozwojowa - za podstawę przyjmuje decyzje strategiczne podejmowane w przedsiębiorstwie, dotyczy działań o charakterze innowacyjnym, rozwojowym. Obejmuje okres od 2 do 5 lat.
Dodatkowo wyróżnia się: 
Restrukturyzacja zasobów przedsiębiorstwa - polega na zwiększeniu wydajności majątku rzeczowego i zasobów ludzkich tak aby odpowiadały kryteriom panującym na rynku,
Restrukturyzacja techniczna i technologiczna - łączy zmiany w ofercie przedsiębiorstwa i sposobach wytwarzania produktów w jeden spójny proces (Źródło: [C. Suszyński, Restrukturyzacja, konsolidacja,  globalizacja  przedsiębiorstw,  PWE, Warszawa 2003, s.138])</t>
    </r>
    <r>
      <rPr>
        <i/>
        <sz val="10"/>
        <color theme="1"/>
        <rFont val="Calibri"/>
        <family val="2"/>
        <charset val="238"/>
        <scheme val="minor"/>
      </rPr>
      <t xml:space="preserve">
</t>
    </r>
  </si>
  <si>
    <t>Dostępność świadczeń</t>
  </si>
  <si>
    <r>
      <t xml:space="preserve">Wpływ projektu na zapewnienie </t>
    </r>
    <r>
      <rPr>
        <i/>
        <sz val="7"/>
        <color theme="1"/>
        <rFont val="Calibri"/>
        <family val="2"/>
        <charset val="238"/>
        <scheme val="minor"/>
      </rPr>
      <t>35</t>
    </r>
    <r>
      <rPr>
        <i/>
        <sz val="10"/>
        <color theme="1"/>
        <rFont val="Calibri"/>
        <family val="2"/>
        <charset val="238"/>
        <scheme val="minor"/>
      </rPr>
      <t xml:space="preserve">  kompleksowej opieki psychiatrycznej, obejmującej swoim zakresem udzielanie świadczeń w pięciu formach leczenia: oddział dzienny </t>
    </r>
    <r>
      <rPr>
        <i/>
        <sz val="7"/>
        <color theme="1"/>
        <rFont val="Calibri"/>
        <family val="2"/>
        <charset val="238"/>
        <scheme val="minor"/>
      </rPr>
      <t>36</t>
    </r>
    <r>
      <rPr>
        <i/>
        <sz val="10"/>
        <color theme="1"/>
        <rFont val="Calibri"/>
        <family val="2"/>
        <charset val="238"/>
        <scheme val="minor"/>
      </rPr>
      <t xml:space="preserve">, poradnia </t>
    </r>
    <r>
      <rPr>
        <i/>
        <sz val="7"/>
        <color theme="1"/>
        <rFont val="Calibri"/>
        <family val="2"/>
        <charset val="238"/>
        <scheme val="minor"/>
      </rPr>
      <t>37</t>
    </r>
    <r>
      <rPr>
        <i/>
        <sz val="10"/>
        <color theme="1"/>
        <rFont val="Calibri"/>
        <family val="2"/>
        <charset val="238"/>
        <scheme val="minor"/>
      </rPr>
      <t xml:space="preserve"> , izba przyjęć </t>
    </r>
    <r>
      <rPr>
        <i/>
        <sz val="7"/>
        <color theme="1"/>
        <rFont val="Calibri"/>
        <family val="2"/>
        <charset val="238"/>
        <scheme val="minor"/>
      </rPr>
      <t>38</t>
    </r>
    <r>
      <rPr>
        <i/>
        <sz val="10"/>
        <color theme="1"/>
        <rFont val="Calibri"/>
        <family val="2"/>
        <charset val="238"/>
        <scheme val="minor"/>
      </rPr>
      <t xml:space="preserve"> lub szpitalny oddział ratunkowy </t>
    </r>
    <r>
      <rPr>
        <i/>
        <sz val="7"/>
        <color theme="1"/>
        <rFont val="Calibri"/>
        <family val="2"/>
        <charset val="238"/>
        <scheme val="minor"/>
      </rPr>
      <t>39</t>
    </r>
    <r>
      <rPr>
        <i/>
        <sz val="10"/>
        <color theme="1"/>
        <rFont val="Calibri"/>
        <family val="2"/>
        <charset val="238"/>
        <scheme val="minor"/>
      </rPr>
      <t xml:space="preserve"> , oddział całodobowy </t>
    </r>
    <r>
      <rPr>
        <i/>
        <sz val="7"/>
        <color theme="1"/>
        <rFont val="Calibri"/>
        <family val="2"/>
        <charset val="238"/>
        <scheme val="minor"/>
      </rPr>
      <t>40</t>
    </r>
    <r>
      <rPr>
        <i/>
        <sz val="10"/>
        <color theme="1"/>
        <rFont val="Calibri"/>
        <family val="2"/>
        <charset val="238"/>
        <scheme val="minor"/>
      </rPr>
      <t xml:space="preserve"> , zespół leczenia środowiskowego </t>
    </r>
    <r>
      <rPr>
        <i/>
        <sz val="7"/>
        <color theme="1"/>
        <rFont val="Calibri"/>
        <family val="2"/>
        <charset val="238"/>
        <scheme val="minor"/>
      </rPr>
      <t>41</t>
    </r>
    <r>
      <rPr>
        <i/>
        <sz val="10"/>
        <color theme="1"/>
        <rFont val="Calibri"/>
        <family val="2"/>
        <charset val="238"/>
        <scheme val="minor"/>
      </rPr>
      <t xml:space="preserve">  na terenie jednego powiatu lub powiatów sąsiadujących.
</t>
    </r>
    <r>
      <rPr>
        <i/>
        <sz val="7"/>
        <color theme="1"/>
        <rFont val="Calibri"/>
        <family val="2"/>
        <charset val="238"/>
        <scheme val="minor"/>
      </rPr>
      <t>35 W ramach projektu możliwe jest ubieganie się o dofinansowanie wydatków związanych z oddziałem całodobowym. Pozostałe wydatki ujęte w projekcie związane z wypełnieniem tego kryterium będą uznane za niekwalifikowalne Spełnienie tego warunku będzie elementem kontroli w czasie realizacji projektu oraz po zakończeniu jego realizacji w ramach tzw. kontroli trwałości.  
36 VIII część kodu resortowego: 2700, 2702, 2704, 2706, 2710.
37 VIII część kodu resortowego: 1700, 1702, 1704, 1706, 1710, 1750, 1790.
38 VIII część kodu resortowego: 4900.
39 VIII część kodu resortowego: 3300.
40 VIII część kodu resortowego: 4700, 4702, 4704, 4710, 4712, 4714, 4716.
41 VIII część kodu resortowego: 2730, 2732.</t>
    </r>
  </si>
  <si>
    <t xml:space="preserve">Narzędzie 8 </t>
  </si>
  <si>
    <t>Szpital Rejonowy im. dr. Józefa Rostka w Raciborzu, ul Gamowska 3, 47 - 400 Racibórz</t>
  </si>
  <si>
    <t>Utworzenie nowego szpitalnego Oddzialu Ratunkowego przy Szpitalu Rejonowym im. dr. Józefa Rostka w Raciborzu</t>
  </si>
  <si>
    <t>merytoryczne I stopnia - nowe SOR
(kryterium nr 11) - kryterium premiujące - 4 pkt.</t>
  </si>
  <si>
    <t>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t>
  </si>
  <si>
    <t>merytoryczne I stopnia dla działania 9.2
(kryterium nr 1) - kryterium premiujące - 6 pkt.</t>
  </si>
  <si>
    <t>merytoryczne I stopnia dla działania 9.2
(kryterium nr 2.1.) - kryterium premiujące - 3 pkt.</t>
  </si>
  <si>
    <t>merytoryczne I stopnia dla działania 9.2
(kryterium nr 2.2.)- kryterium premiujące - 3 pkt.</t>
  </si>
  <si>
    <t>merytoryczne I stopnia dla działania 9.2
(kryterium nr 2.3.)- kryterium premiujące - 3 pkt.</t>
  </si>
  <si>
    <t>merytoryczne I stopnia dla działania 9.2
(kryterium nr 2.4.)- kryterium premiujące - 2 pkt.</t>
  </si>
  <si>
    <t>merytoryczne I stopnia dla działania 9.2
(kryterium nr 3)- kryterium premiujące - 8 pkt.</t>
  </si>
  <si>
    <t>merytoryczne I stopnia dla działania 9.2
(kryterium nr 4.1.)- kryterium premiujące - 2 pkt.</t>
  </si>
  <si>
    <t>merytoryczne I stopnia dla działania 9.2
(kryterium nr 4.2.)- kryterium premiujące - 4 pkt.</t>
  </si>
  <si>
    <t>merytoryczne I stopnia dla działania 9.2
(kryterium nr 5)- kryterium premiujące - 4 pkt.</t>
  </si>
  <si>
    <t xml:space="preserve">merytoryczne I stopnia dla działania 9.2
(kryterium nr 6)- kryterium premiujące - 1 pkt.
</t>
  </si>
  <si>
    <t>merytoryczne I stopnia dla działania 9.2
(kryterium nr 7)- kryterium premiujące - 6 pkt.</t>
  </si>
  <si>
    <t>merytoryczne I stopnia dla działania 9.2
(kryterium nr 8)- kryterium premiujące - 2 pkt.</t>
  </si>
  <si>
    <t>merytoryczne I stopnia dla działania 9.2
(kryterium nr 9)- kryterium premiujące - 3 pkt.</t>
  </si>
  <si>
    <t>Wykorzystanie zakupionych urządzeń w ramach AOS</t>
  </si>
  <si>
    <t>Niniejsza inwestycja realizowana przez MSWiA w Rzeszowie zapewni zabezpieczenie ludności w obszarze ratownictwa medycznego. Przewidziane do realizacji zadania będą miały odzwierciedlenie  w zwiększeniu skuteczności i efektywności świadczonych usług w obszarze SOR. Będą to m.in. zwiększenie liczby przyjmowanych pacjentów nawet dwu-trzykrotnie w porównaniu do obecnie przyjmowanych na Izbie Przyjęć; skrócenie czasu transportu pacjenta (lokalizacja, jak również budowa lądowiska); zwiększenie skuteczności świadczeń usług medycznych - wykorzystanie wysokospecjalistycznego sprzętu medycznego oraz zapewnienie profesjonalnej diagnostyki; zwiększenie sprawności i bezawaryjności urządzeń medycznych, poprzez dostęp do nowych technologii; poprawa jakości opieki w zakresie zdrowia; ograniczenie regionalnych dysproporcji w infrastrukturze zdrowotnej w krajach Unii Europejskiej. 
Niniejsza inwestycja będzie obejmowała następujące działania:
1. Opracowanie dokumentacji aplikacyjnej.
2. Opracowanie specyfikacji istotnych warunków zamówienia oraz przeprowadzenie postępowania lub postępowania o udzielenie zamówienia.
3. Budowa SOR wraz z lądowiskiem – roboty budowlane.
4. Dostawa aparatury medycznej/wyposażenia.
5. Promocja projektu.
Podjęcie powyższych działań skutkować będzie osiągnięciem rezultatu w postaci unowocześnienia Szpitala dzięki budowie SOR wraz z budowa lądowiska oraz jego wyposażenia w aparaturę i urządzenia medyczne.
W wyniku realizacji projektu zostaną osiągnięte mierzalne wskaźniki (wskazane w punkcie 29).
Wnioskodawca przewiduje współpracę z innymi szpitalami w celu jak najszybszego zdiagnozowania pacjenta, zastosowania odpowiedniej terapii oraz zapewnienia dalszego leczenia szpitalnego w zakresie:
1. SOR - Szpital Wojewódzki nr 2 w Rzeszowie.
2. Inne oddziały wysokospecjalistyczne - Szpital Wojewódzki nr 2 w Rzeszowie,
3. Kliniczny Szpital Wojewódzki nr 1 im. Fryderyka Chopina w Rzeszowie,
4. Szpital Specjalistyczny Pro-Familia w Rzeszowie,
5. Podkarpackie Centrum Chorób Płuc w Rzeszowie,
6. Rzeszowskie Centrum Chirurgii Naczyniowej i Endowaskularnej.
Majątek, który powstanie w wyniku realizacji niniejszego przedsięwzięcia będzie eksploatowany oraz zarządzany przez Samodzielny Publiczny Zakład Opieki Zdrowotnej Ministerstwa Spraw Wewnętrznych i Administracji w Rzeszowie w okresie minimum 5 lat od zakończenia finansowego realizacji projektu. Niniejsza operacja nie ulegnie zasadniczej modyfikacji wynikającej ze zmiany charakteru własności elementu infrastruktury albo z zaprzestania działalności produkcyjnej i nie zostanie poddana znacznym modyfikacjom mającym wpływ na charakter lub warunki realizacji operacji lub nie spowoduje uzyskania nieuzasadnionej korzyści przez podmiot publiczny.
Właścicielem majątku powstałego w wyniku realizacji inwestycji będzie Wnioskodawca. Zachowanie trwałości projektu odbywać się będzie na zasadach określonych we wniosku o dofinansowanie oraz zgodnie z zapisami umowy o dofinansowanie. Beneficjent posiada zdolność organizacyjną i finansową do utrzymania produktów i rezultatów projektu po jego zakończeniu. Trwałość projektu mierzona będzie poprzez bieżący monitoring stopnia utrzymania osiągniętych wskaźników projektu.</t>
  </si>
  <si>
    <t>Obniżenie poziomu śmiertelności oraz skutków powikłań powstających w wyniku wypadków i innych stanów nagłego zagrożenia zdrowotnego.</t>
  </si>
  <si>
    <t xml:space="preserve">Centrum Urazowe zabezpiecza świadczenia dla pacjentów całego województwa, ofiar wypadków, pacjentów z zawałami lub z innymi nagłymi zdarzeniami, wymagających natychmiastowej wysokospecjalistycznej pomocy medycznej. Uzyskanie pomocy medycznej w odpowiednio krótkim czasie pozwoli poszkodowanym na zachowanie zdrowia, życia i umożliwi szybszy powrót do aktywności zawodowej.
W ramach projektu planowana jest realizacja kluczowego zadnia dla podniesienia jakości świadczonych usług dla pacjentów znajdujących się w stanie nagłego zagrożenia zdrowotnego. W zakresie kosztów kwalifikowalnych zadanie dotyczy rozbudowy szpitalnego oddziału ratunkowego ze zwiększeniem liczby łóżek obserwacyjych i gabinetów lekarskich oraz wydzielenie sali obserwacyjnej dla dzieci. W projekcie przewidziano zakup 10 szt. łóżek obserwacyjnych dla dorosłych (1 szt. w kosztach wyposażenia wynikających z projektu budowlanego - koszt kwalifikowalny) i 4 szt. łóżek obserwacyjnych dla dzieci. Z uwagi na ograniczony budżet projektu do 4 000 000 PLN kosztów kwalifikowalnych, zakup aparatury medycznej i wyposażenia w tym łóżka obserwacyjne dla dorosłych szt.9 oraz łóżka obserwacyjne dla dzieci szt. 4 stanowią koszty niekwalifikowalne wraz z kosztem opracowania dokumentacji projektowej, kosztem nadzoru inwestorskiego, promocją projektu, kosztami zarządu i kosztami zmian w dokumentacji bud.projektowej. W całkowitej wartości zadania inwestycyjnego występuje również koszt niekwalifikowalny  dotyczący utworzenia i wyposażenia punktu przyjęć pacjentów planowych.          </t>
  </si>
  <si>
    <t>Zgodnie z Planem Działania Systemu Państwowe Ratownictwo Medyczne dla Województwa Opolskiego na lata 2015 i następnie (tekst jednolity marzec 2017 r., str. 69), sporządzonym przez Wojewodę Opolskiego i zatwierdzonym przez Ministra Zdrowia w 2015r. w Województwie Opolskim do roli Centrum Urazowego wytypowano Publiczny Samodzielny Zakład Opieki Zdrowotnej Wojewódzkie Centrum Medyczne w Opolu. PS ZOZ WCM w ramach Centrum Urazowego realizauje świadczenia opieki zdrowotnej w zakresie : 1. specjalności zachowawczych, 2. specjalności zabiegowych, 3. specjalności związanych z opieką nad matką i dzieckim. Centrum Urazowe w PS ZOZ WCM w Opolu wpisuje się również w Ogólokrajową mapę potrzeb zdrowotnych w zakresie ratownictwa medycznego, jako posiadające lądowisko dla śmigłowców sanitarnych przy SOR, wpisane do ewidencji  Urzędu Lotnictwa Cywilnego.</t>
  </si>
  <si>
    <t>Projekt wpisuje się w Strategię Rozwoju Województwa Opolskiego na lata 2014-2020 , Strategię ochrony zdrowia dla Województwa Opolskiego na lata 2014-2020 , jako priorytetowy cel strategiczny w obszarze ochrony zdrowia w naszym województwie wymienia się regionalne ratownictwo medyczne. Ponadto projekt realizuje Narodowy Program Zdrowia  : I Cel strategiczny - Zmniejszenie częstości urazów powstałych w wyniku wypadków i ograniczenie ich skutków. Ponadto projekt wpisuje się również w założenia Strategii Unii Europejskiej w zakresie ochrony zdrowia, jest zgodny z Trzecim programem UE w dziedzinie zdrowia (2014-2020).
Publiczny Samodzielny Zakład Opieki Zdrowotnej Wojewódzkie Centrum Medyczne w Opolu wskazany jest w Wojewódzkim Planie Działania Systemu Państwowego Ratownictwa Medycznego dla Województwa Opolskiego jako jednostka, w której funkcjonuje centrum urazowe. Projekt jest zgodny z Policy Paper dla ochrony zdrowia na lata 2014-2020.</t>
  </si>
  <si>
    <t xml:space="preserve">Wybór zaplanowanych w projekcie działań został poprzedzony szczegółową analiza kilku różnych wariantów realizacji inwestycji. Został wybrany wariant, które zapewni najlepsze efekty przy najniższych kosztach inwestycji. Zaplanowane w projekcie wydatki są uzasadnione i adekwatne z punktu widzenia zakresu i celów projektu. Oszacowanie kosztów inwestycji nastąpi na podstawie aktualnych kosztorysów i wyceny sprzętu i usług. 
Realizacja projektu pozwoli na wprowadzenie nowych metod leczenia, co przełoży się m.in.na skrócenie czasu leczenia, a w konsekwencji ograniczenie kosztów szpitala.Ponadto użytkowanie zmodernizowanych pomieszczeń i wykorzystywanie nowoczesnej aparatury medycznej  pozwoli na efektywne wykorzystanie zakupionego sprzętu oraz obniżenie kosztów eksploatacji. </t>
  </si>
  <si>
    <t>Roboty budowlane (wydatki kwalifikowalne : 3 762 450,00 PLN,  wydatki niekwalifikowalne : 859 323,90 PLN)</t>
  </si>
  <si>
    <t>Tryb pozakonkursowy może być zastosowany do wyboru projektów, których wnioskodawcami, ze względu na charakter lub cel projektu, mogą być jedynie podmioty jednoznacznie określone przed złożeniem wniosku o dofinansowanie projektu. W trybie pozakonkursowym mogą być wybierane wyłącznie projekty o strategicznym znaczeniu dla społeczno-gospodarczego rozwoju kraju, regionu lub obszaru objętego realizacją ZIT, lub projekty dotyczące realizacji zadań publicznych. (w świetle art. 38 ust. 2 i 3 ustawy z dnia 11 lipca 2014 r. o zasadach realizacji programów w zakresie polityki spójności finansowanych w perspektywie finansowej 2014 -2020 ). Planowany do utworzenia SOR w Szpitalu Rejonowym w Raciborzu został umieszczony w Planie Działania Systemu Państwowe Ratownictwo Medyczne dla województwa śląskiego (aktualizacja nr 2/2017 z 17 marca 2017 r., str. 54 - odesłanie do załącznika nr 19). Realizacja projektu w podmiocie wynika z pilnej potrzeby uruchomienia szpitalnego oddziału ratunkowego w południowo-zachodniej części województwa śląskiego, którego potrzeby są znaczące ze względu na duże zagęszczenie mieszkańców. Szpital we własnym zakresie podejmował już działania zmierzające do dostosowania istniejącej infrastruktury do wymogów Ministra Zdrowia w sprawie szpitalnego oddziału ratunkowego np. poprzez budowę przyszpitalnego, całodobowego lądowiska dla śmigłowców ratunkowych, przyczyniając się do znacznej poprawy bezpieczeństwa pacjentów znajdujących się w stanie zagrożenia zdrowia i życia.</t>
  </si>
  <si>
    <t>oznakowanie miejsca realizacji projektu, oznakowanie zakupionego sprzętu, zamontowanie tablicy pamiątkowej,</t>
  </si>
  <si>
    <t xml:space="preserve">Projekt jest ujęty w WPDSPRM.
Projekt jest zgodny z zapisami Kontraktu Terytorialnego dla Województwa Śląskiego pkt. 9 Podniesienie jakości i dostępności usług z zakresu ochrony zdrowia, w szczególności: a) podniesienie jakości infrastruktury ochrony zdrowia oraz efektywności systemu zarządzania, rozszerzenie zakresu usług medycznych i podniesienie jakości obsługi pacjentów.
Projekt jest zgodny z zapisami Umowy Partnerstwa - Cel szczegółowy UP – ograniczenie ryzyka wykluczenia społecznego spowodowanego dysproporcjami w dostępie do usług publicznych – Priorytet Wsparcie infrastruktury zdrowotnej i społecznej w celu poprawy jakości i dostępu do usług zdrowotnych i społecznych (PI 9a.), Interwencja w obszarze zdrowia w ramach CT 9 wpisuje się w założenia Strategii Europa 2020 i koresponduje z celami dotyczącymi zatrudnienia i redukcji ubóstwa. Wsparcie udzielane w ramach funduszy jest zgodne z diagnozą oraz zakresem interwencji wskazanym w Policy Paper dla obszaru zdrowia. Logika interwencji w obszarze zdrowia oparta jest na założeniu, że utrata zdrowia stanowi jeden z najważniejszych czynników przerywania aktywności zawodowej i zagrożenia ubóstwem. Brak lub ograniczenie dostępu do usług ochrony zdrowia powoduje trwałe, często nieodwracalne pogorszenie zdolności do uczestnictwa w życiu społecznym i gospodarczym, w tym do podjęcia i utrzymania zatrudnienia, co bezpośrednio przyczynia się do zwiększenia ryzyka wystąpienia ubóstwa. Uzasadnione jest zatem podejmowanie interwencji wspierającej jakość dostarczanych usług zdrowotnych i zwiększania ich dostępności dla społeczeństwa.
Zgodnie z zapisami celów szczegółowych osi priorytetowej, interwencja programu będzie ukierunkowana na rozwój strategicznych elementów infrastruktury ochrony zdrowia o znaczeniu krajowym (ratownictwa medycznego oraz ponadregionalnych wyspecjalizowanych ośrodków medycznych), które będą tworzyć warunki dla zwiększenia dostępu do niej wszystkim mieszkańcom, przyczyniając się tym samym do zakładanego zmniejszenia nierówności w zakresie stanu zdrowia.
W ramach infrastruktury ratownictwa medycznego, szczególnie istotne jest zachowanie zasady tzw. „złotej godziny”, (nie przekraczania 60 minut pomiędzy zdarzeniem a rozpoczęciem specjalistycznego leczenia szpitalnego). Konieczne jest wypełnienie „białych plam” w zakresie dostępu do infrastruktury systemu Państwowego Ratownictwa Medycznego w sposób adekwatny do zagrożeń charakteryzujących różne obszary kraju oraz zapewniający niezbędną opiekę medyczną na porównywalnym poziomie, niezależnie od miejsca pobytu. W tym celu niezbędne są inwestycje w zakresie poprawy wyposażenia i funkcjonowania szpitalnych oddziałów ratunkowych (SOR), centrów urazowych (CU) oraz infrastruktury transportu medycznego, tj. lądowisk/lotnisk przy SOR, CU i jednostkach organizacyjnych szpitali wyspecjalizowanych w zakresie udzielania świadczeń zdrowotnych niezbędnych dla ratownictwa medycznego oraz infrastruktury Lotniczego Pogotowia Ratunkowego. Pozwoli to na zwiększenie dostępności oraz skuteczności udzielania świadczeń ratowniczych. 
</t>
  </si>
  <si>
    <t>W ramach projektu zostanie utworzony Szpitalny Oddział Ratunkowy na bazie istniejącej izby przyjęć. W ramach projektu przewidziane są roboty budowlane, instalacyjne oraz doposażenie. Zostanie przeprowadzona przebudowa polegająca na dobudowaniu części pomieszczeń na poziomie - 1, 0, oraz przeprojektowanie i przystosowanie istniejących pomieszczeń na wyżej wymienionych poziomach do obowiązujących wymogów. Pozwoli to na osiągnięcie zakładanych celów projektu.</t>
  </si>
  <si>
    <t>Projekt jest zgodny z mapą Infrastruktura Systemu Państwowe Ratownictwo w Polsce - w Szpitalu Rejonowym w Raciborzu wskazano jako planowany Szpitalny Oddział Ratunkowy (podmiot posiada całodobowe lądowisko). Planowany do utworzenia SOR w Szpitalu Rejonowym w Raciborzu został umieszczony w Planie Działania Systemu Państwowe Ratownictwo Medyczne dla województwa śląskiego (aktualizacja nr 2/2017 z 17 marca 2017 r., str. 54 - odesłanie do załącznika nr 19).</t>
  </si>
  <si>
    <t>ogłoszenie przetargu, wybór dostawcy sprzętu, podpisanie umowy, zakup wyposażenia, dostawa sprzętu</t>
  </si>
  <si>
    <t xml:space="preserve">Wnioskodawcą będzie SP ZOZ MSWiA w Rzeszowie, który planuje utworzyć Szpitalny Oddział Ratunkowy. Celowość realizacji niniejszego projektu w trybie pozakonkursowym wynika z faktu umieszczenia planowanego SOR w Wojewódzkim Planie Działania Systemu Państwowego Ratownictwa Medycznego (Tekst Jednolity Planu Działania Systemu Państwowe Ratownictwo Medyczne Dla Województwa Podkarpackiego, listopad 2016, str. 176).
Inwestycja, którą zamierza zrealizować Wnioskodawca jest istotna z punktu widzenia jakości i efektywności funkcjonowania systemu ochrony zdrowia i poziomu zadowolenia społeczeństwa. Zgodnie z danymi GUS przedstawionymi w opracowaniu „Działalność systemu „Państwowe Ratownictwo Medyczne” w 2014 roku, w oparciu o dane pozyskane w ramach statystyki publicznej”, w ramach ratownictwa medycznego w 2014 r. zrealizowano ponad 3,0 mln wyjazdów na miejsce zdarzenia, o 4% więcej niż w roku 2013. Liczba osób, którym udzielono świadczeń w trakcie wyjazdów zespołów ratownictwa (w trakcie jednego wyjazdu mogła zostać udzielona pomoc więcej niż jednej osobie) wyniosła ponad 3,1 mln. Wskaźnik na 1 tys. ludności, wyniósł 80,9. W woj. podkarpackim liczba pacjentów, którym zespoły ratownictwa medycznego udzieliły pomocy, w przeliczeniu na 1 tys. wyniosła ok 65. W roku 2014 załogi śmigłowców zrealizowały łącznie 8 928 lotów (w tym 7 737 lotów do wypadków i nagłych zachorowań i 1191 transportów międzyszpitalnych). Wśród wszystkich wezwań śmigłowców dominowały loty do wypadków komunikacyjnych (1 653 loty). 
Jednym z podstawowych mierników służących do oceny skuteczności funkcjonowania systemu PRM jest czas dotarcia zespołu ratownictwa medycznego na miejsce zdarzenia. Każdy wojewoda ma obowiązek takiej organizacji systemu PRM na terenie województwa, żeby mediana czasu dotarcia nie była większa niż 8 min. w mieście powyżej 10 tys. mieszkańców i 15 min. poza miastem powyżej 10 tys. mieszkańców. Natomiast maksymalny czas dotarcia zespołu nie powinien przekraczać 15 min. w mieście powyżej 10 tys. mieszkańców i 20 min. poza miastem powyżej 10 tys. mieszkańców. W 2014 r. mediana czasu  w niemal wszystkich woj. spełniała wymienione wyżej kryteria. Dla woj. podkarpackiego mediana czasu dotarcia  wyniosła odpowiednio 6 i 12 min. 
Utworzenie SOR wraz z lądowiskiem jest spójne z zaleceniami dotyczącymi populacji jaka powinna przypadać na jeden SOR (150 tys. mieszkańców). Ponadto, z zapisów Policy Paper dla ochrony zdrowia na lata 2014 – 2020 wnioskować można, że w Polsce należy utworzyć około 40 dodatkowych jednostek SOR (w tym, ze środków UE planowane jest utworzenie około 30). Ponadto, w kraju brak jest wystarczającej liczby całodobowych lądowisk czy lotnisk. Liczba mieszkańców obszaru działania Wnioskodawcy wynosi ok 180 tys, natomiast zakładana liczba przyjmowanych pacjentów wyniesie ok. 50-60 osób na dobę i będzie większa dwu - trzykrotnie od obecnie przyjmowanych na Izbie Przyjęć. Utworzenie SOR, jest podyktowane także tym, iż w części zachodnio - północnej Rzeszowa taki oddział nie został dotychczas utworzony (w Rzeszowie istnieje jeden SOR przy Szpitalu Wojewódzkim nr 2, w odległości 5 km). Inwestycja w SOR zaspokoi potrzeby chorych, którym udzielane są świadczenia opieki zdrowotnej, polegające na wstępnej diagnostyce oraz podjęciu leczenia niezbędnego dla stabilizacji funkcji życiowych osób znajdujących się w stanie nagłego zagrożenia zdrowotnego, a pacjent będzie mógł otrzymać szybką i kompleksową pomoc medyczną. Lokalizacja we wskazanej części miasta nowego oddziału SOR pozwoli na skrócenie o kilkanaście minut dotarcia do szpitala pacjentów z zachodnio - północnej części miasta i terenów przyległych. SOR będzie zlokalizowany w niedużej odległości od autostrady A4, w przebiegu ruchliwych dróg - nr 94 i nr 19. </t>
  </si>
  <si>
    <t xml:space="preserve">Realizacja przedmiotowego Projektu jest uzasadniona z punktu widzenia efektywności kosztowej. Zaprezentowany wariant charakteryzuje się najkorzystniejszą efektywnością kosztową przypadającą na jednego pacjenta i jednocześnie posiada większą funkcjonalność, która przełoży się na wyższą jakość świadczonych usług. W tym wariancie przyjęto realizację następujących działań inwestycyjnych: 1. Budowa SOR. 2. Budowa lądowiska. 3. Dostawa sprzętu medycznego. Zaplanowane w projekcie wydatki są uzasadnione w kontekście osiągnięcia zakładanych celów projektu. Oszacowanie kosztów inwestycji nastapi na podstawie aktualnych kosztorysów i posiadanej wyceny aparatury medycznej i usług. 
Realizacja przedmiotowego Projektu jest uzasadniona również z punktu widzenia efektywności finansowej. Wnioskodawca zakłada, iż realizacja przedsięwzięcia zapewni świadczenia medyczne o wysokiej jakości związane z opieką zdrowotną, które polegać będą na wstępnej diagnostyce oraz będą miały na celu podjęcie leczenia niezbędnego dla stabilizacji funkcji życiowych osób znajdujących się w stanie nagłego zagrożenia zdrowotnego. Powstanie w wyniku realizacji projektu SOR wyposażonego w lądowisko oraz specjalistyczną aparaturę medyczną służyć będzie dużej liczbie pacjentów i pozwoli na poprawę zarówno diagnostyki, jak i procesu leczenia, na zwiększenie skuteczności świadczeń usług medycznych oraz skróceniu czasu dotarcia do pacjenta. Będzie to skutkowało poprawą w zakresie efektywności finansowej np. poprzez skrócenie pobytu w szpitalu, co zmniejszy koszty w obrebie funkcjonowania Wnioskodawcy.
Dodatkowo, w związku z realizacją projektu wykluczone zostaną badź zminimalizowane koszty zwiazane z naprawami okresowymi oraz koszty eksploatacji aparatury medycznej.
Analiza finansowa potwierdza posiadanie przez Wnioskodawcę płynności finansowej. Przedmiotowy projekt został uwzględniony w prognozie finansowej Przychody z podstawowej działalności operacyjnej (Przychody netto ze sprzedaży i zrównane z nimi) SP ZOZ MSWiA w Rzeszowie wynoszą: - 2015r. – 45 248 193,60; - 2014r. – 31 412 662,52 PLN; - 2013r. – 27 850 171,34 PLN.
Wskaźniki analityczne charakteryzujące sytuację majątkową i finansową szpitala, dane na dzień 31.12.2015r.:
Wskaźnik płynności: (4,15); Wskaźnik zadłużenia wymagalnego: 0,00; Wskaźnik zadłużenia ogólnego: (zobowiązania ogółem/aktywa ogółem) 0,47; Wskaźnik rentowności netto: 4,23%.
Wnioskodawca podejmie konkretne działania zmierzające do zabezpieczenia niezbędnych zasobów finansowych – tak, aby oprócz innych realizowanych działań zagwarantować także płynność realizacji wnioskowanego przedsięwzięcia i jego dalszego funkcjonowania. Wnioskodawca gwarantuje środki na funkcjonowanie projektu. Wnioskodawca zapewni zachowanie trwałości projektu. </t>
  </si>
  <si>
    <t xml:space="preserve">Realizacja niniejszej inwestycji jest adekwatna do potrzeb w zakresie Państwowego Ratownictwa Medycznego. Jest zgodna z planem utworzenia w strukturach wnioskodawcy Szpitalnego Oddziału Ratunkowego zgodnie z planem Wojewódzkiej Rady ds. Potrzeb Zdrowotnych. Realizacja przedsięwzięcia wpisana jest do Wojewódzkiego Planu Działania Systemu Państwowego Ratownictwa Medycznego (Planu Działania Systemu Państwowego Ratownictwa Medycznego dla Województwa Podkarpackiego, listopad 2016, str. 176). Projekt jest zgodny z ogólnokrajową mapą potrzeb zdrowotnych w zakresie ratownictwa medycznego – Mapa Infrastruktura Systemu Państwowego Ratownictwa Medycznego w Polsce.
Potwierdzeniem dla realizacji przedsięwzięcia jest brak wystarczającej liczby SOR na terenie miasta Rzeszowa. Obecnie, w Rzeszowie istnieje jeden SOR przy Szpitalu Wojewódzkim nr. 2 - wschodnia cześć miasta. Obecnie funkcjonujący na terenie Rzeszowa SOR terytorialnie obejmuje obszar zamieszkały przez ok 400 000 osób, natomiast zgodnie z wytycznymi powinien obejmować obszar zamieszkały przez maksymalnie 200 000 osób. Utworzenie kolejnego oddziału jest uzasadnione jego lokalizacją - zachodnio - północna część miasta (w odległości 5 km od istniejącego SOR), jak również odciążeniem Szpitala Wojewódzkiego nr 2 w Rzeszowie, przy którym funkcjonuje SOR. Dzięki usytuowaniu w takiej lokalizacji możliwe będzie skrócenie czasu dotarcia do SOR pacjentów z zachodnio - północnej części miasta jak i terenów przyległych. Zatem projekt będzie oddziaływał nie tylko na sam obszar miasta Rzeszowa, ale także na obszary sąsiadujące. Bliskość autostrady A4 oraz dróg nr 94 i 19. Celowym jest wsparcie SOR Szpitala MSW w Rzeszowie ze względu na wzrost bezpieczeństwa zdrowotnego i poprawę efektywności systemu ochrony zdrowia, jak również zabezpieczenie medyczne służb resortowych i wizyt VIP-ów. </t>
  </si>
  <si>
    <t>Realizacja przedmiotowego Projektu jest uzasadniona z punktu widzenia efektywności kosztowej oraz finansowej. Powstanie w wyniku realizacji projektu SOR wyposażonego w specjalistyczną aparaturę medyczną służyć będzie dużej liczbie pacjentów i pozwoli na poprawę zarówno diagnostyki, jak i procesu leczenia, na zwiększenie skuteczności świadczeń usług medycznych oraz skrócenie czasu dotarcia do pacjenta. Będzie to skutkowało poprawą w zakresie efektywności finansowej. Dodatkowo, w związku z realizacją projektu zmniejszą się koszty naprawy sprzętu medycznego. W projekcie zostaną uwzględnione rozwiązania przyczyniające się do poprawy efektywności energetycznej, w szczególności do obniżenia zużycia energii lub efektywniejszego jej wykorzystywania/zmniejszenia energochłonności obiektu. Wskaźnik zyskowności netto % w 2015 r - 6,18%, po otwarciu SORU - 3,8 %. Wskaźnik zyskowności aktywów netto % w 2015 r -2,6 % po otwarciu SORU -1,62 %. Wskaźnik efektywności rotacja należności krótkoterminowych x 365/przychody netto ze sprzedaży i zrównane z nimi 2015 r, 45,73, po otwarciu SORU,  43,75. Wskaźnik rentowności rok 2015 - -9,84, po otwarciu SORu - 7,25, Wskaźnik zyskowności netto rok 2015 - 6,18 %, po otwarciu SORU - 3,87 %. Wskaźnik zyskowności działalności operacyjnej 2015 r -5,39 %, po otwarciu SORU - 3,13 %.</t>
  </si>
  <si>
    <t>15 - Wsparcie ponadregionalnych podmiotów leczniczych udzielających świadczeń zdrowotnych stacjonarnych i całodobowych w zakresie ginekologii, położnictwa, neonatologii, pediatrii oraz innych oddziałów zajmujących się leczeniem dzieci (roboty budowlane, doposażenie)</t>
  </si>
  <si>
    <t>Utworzenie sieci referencyjnych ośrodków leczenia niepłodności, zgłoszenie wytypowanych projektów.</t>
  </si>
  <si>
    <t>Zakup akceleratorów, zgłoszenie wytypowanych projektów.</t>
  </si>
  <si>
    <t>12 - Wsparcie ponadregionalnych podmiotów leczniczych udzielających świadczeń zdrowotnych stacjonarnych i całodobowych na rzecz osób dorosłych, dedykowanych chorobom, które są istotną przyczyną dezaktywizacji zawodowej (roboty budowlane, doposażenie)</t>
  </si>
  <si>
    <t>mapa/mapy potrzeb zdrowotnych właściwa/e dla zakresu chorób psychicznych</t>
  </si>
  <si>
    <t>mapa/mapy potrzeb zdrowotnych właściwa/e w zakresie chorób nowotworowych</t>
  </si>
  <si>
    <t>mapa/mapy potrzeb zdrowotnych właściwa/e w zakresie ginekologii, położnictwa, neonatologii, pediatrii oraz innych oddziałów zajmujących się leczeniem dzieci</t>
  </si>
  <si>
    <t>Przebudowa istniejących Klinik Psychiatrycznych
w Instytucie Psychiatrii i Neurologii</t>
  </si>
  <si>
    <t xml:space="preserve">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t>
  </si>
  <si>
    <r>
      <t xml:space="preserve">Kadra medyczna do obsługi wyrobów medycznych*            * </t>
    </r>
    <r>
      <rPr>
        <sz val="8"/>
        <color theme="1"/>
        <rFont val="Calibri"/>
        <family val="2"/>
        <charset val="238"/>
        <scheme val="minor"/>
      </rPr>
      <t>Dotyczy projektów zakładających zakup aparatury medycznej w zakresie rzeczowym projektu. Spełnienie tego warunku będzie elementem kontroli w czasie realizacji projektu oraz po zakończeniu jego realizacji w ramach tzw. kontroli trwałości.</t>
    </r>
  </si>
  <si>
    <r>
      <t xml:space="preserve">Infrastruktura techniczna na potrzeby aparatury medycznej*                                       </t>
    </r>
    <r>
      <rPr>
        <sz val="8"/>
        <color theme="1"/>
        <rFont val="Calibri"/>
        <family val="2"/>
        <charset val="238"/>
        <scheme val="minor"/>
      </rPr>
      <t>* Dotyczy projektów zakładających zakup aparatury medycznej w zakresie rzeczowym projektu. Spełnienie tego warunku będzie elementem kontroli w czasie realizacji projektu oraz po zakończeniu jego realizacji w ramach tzw. kontroli trwałośc</t>
    </r>
    <r>
      <rPr>
        <sz val="10"/>
        <color theme="1"/>
        <rFont val="Calibri"/>
        <family val="2"/>
        <charset val="238"/>
        <scheme val="minor"/>
      </rPr>
      <t>i.</t>
    </r>
  </si>
  <si>
    <t>merytoryczne I stopnia dla działania 9.2
(kryterium nr 10)- kryterium premiujące - 4 pkt.</t>
  </si>
  <si>
    <t>W obszarze zaburzeń psychicznych premiowane będą projekty realizowane przez podmioty, które zapewniają (lub które zobowiążą się do zapewnienia w wyniku realizacji projektu)  kompleksową opiekę psychiatryczną, obejmującą swoim zakresem podmiot udzielający świadczeń w pięciu formach leczenia: oddział dzienny , poradnia , izba przyjęć  lub szpitalny oddział ratunkowy , oddział całodobowy , zespół leczenia środowiskowego  na terenie jednego powiatu lub powiatów sąsiadujących./ W obszarze zaburzeń psychicznych premiowane będą projekty realizowane na rzecz wsparcia innych niż stacjonarne form opieki psychiatrycznej, tj. oddziałów dziennych lub ambulatoryjnej opieki psychiatrycznej (poradnie oraz zespoły leczenia środowiskowego).</t>
  </si>
  <si>
    <r>
      <t xml:space="preserve">
</t>
    </r>
    <r>
      <rPr>
        <i/>
        <sz val="10"/>
        <rFont val="Calibri"/>
        <family val="2"/>
        <charset val="238"/>
      </rPr>
      <t xml:space="preserve"> Cel ogólny projektu: poprawa poczucia bezpieczeństwa mieszkańców powiatu raciborskiego w zakresie utrzymania dobrego poziomu zdrowia. Cel bezpośredni: możliwość udzielania pomocy przy wykorzystaniu nowych pomieszczeń oraz zakupionego sprzętu. Efektem tych działań będzie skrócenie czasu oczekiwania na pomoc i jej otrzymanie przy użyciu nowoczesnego sprzętu. Tym samym zminimalizowane zostanie ryzyko związane z nie udzieleniem wystarczającej pomocy z uwagi na brak sprzętu i konieczność przewożenia pacjenta na oddziały szpitalne.</t>
    </r>
  </si>
  <si>
    <r>
      <t>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t>
    </r>
    <r>
      <rPr>
        <sz val="7"/>
        <color theme="1"/>
        <rFont val="Calibri"/>
        <family val="2"/>
        <charset val="238"/>
        <scheme val="minor"/>
      </rPr>
      <t xml:space="preserve"> 5</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 </t>
    </r>
    <r>
      <rPr>
        <sz val="7"/>
        <color theme="1"/>
        <rFont val="Calibri"/>
        <family val="2"/>
        <charset val="238"/>
        <scheme val="minor"/>
      </rPr>
      <t>6</t>
    </r>
    <r>
      <rPr>
        <sz val="10"/>
        <color theme="1"/>
        <rFont val="Calibri"/>
        <family val="2"/>
        <charset val="238"/>
        <scheme val="minor"/>
      </rPr>
      <t xml:space="preserve">
</t>
    </r>
    <r>
      <rPr>
        <sz val="7"/>
        <color theme="1"/>
        <rFont val="Calibri"/>
        <family val="2"/>
        <charset val="238"/>
        <scheme val="minor"/>
      </rPr>
      <t xml:space="preserve"> 5 W przypadku projektów, w ramach których nie przewiduje się zwiększenia zakresu udzielania świadczeń opieki zdrowotnej. Spełnienie tego warunku będzie elementem kontroli w czasie realizacji projektu oraz po zakończeniu jego realizacji w ramach tzw. kontroli trwałości.
 6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 xml:space="preserve">.
</t>
    </r>
  </si>
  <si>
    <r>
      <t xml:space="preserve"> Projekty dotyczące oddziałów o charakterze zabiegowym</t>
    </r>
    <r>
      <rPr>
        <sz val="6"/>
        <color theme="1"/>
        <rFont val="Calibri"/>
        <family val="2"/>
        <charset val="238"/>
        <scheme val="minor"/>
      </rPr>
      <t>15</t>
    </r>
    <r>
      <rPr>
        <sz val="10"/>
        <color theme="1"/>
        <rFont val="Calibri"/>
        <family val="2"/>
        <charset val="238"/>
        <scheme val="minor"/>
      </rPr>
      <t xml:space="preserve">  mogą być realizowane wyłącznie na rzecz oddziału, w którym udział świadczeń zabiegowych we wszystkich świadczeniach udzielanych na tym oddziale wynosi co najmniej 50%. </t>
    </r>
    <r>
      <rPr>
        <sz val="7"/>
        <color theme="1"/>
        <rFont val="Calibri"/>
        <family val="2"/>
        <charset val="238"/>
        <scheme val="minor"/>
      </rPr>
      <t>15 Dotyczy projektów przewidujących w zakresie wsparcia oddziały o charakterze zabiegowym zgodnie z danymi dostępnymi na platformie danych Baza Analiz Systemowych i Wdrożeniowych.</t>
    </r>
  </si>
  <si>
    <t>KRYTERIA WYBORU PROJEKTÓW - Działanie 9.2 kryteria właściwe dla dziedziny choroby układu krążenia</t>
  </si>
  <si>
    <t>Projekty z zakresu kardiologii nie mogą przewidywać:
• zwiększenia liczby pracowni lub stołów hemodynamicznych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wymiany stołu hemodynamicznego – chyba, że taki wydatek zostanie uzasadniony stopniem zużycia urządzenia,
• utworzenia nowego ośrodka kardiochirurgicznego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utworzenia nowego ośrodka kardiochirurgicznego dla dzieci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należy odpowiednio uwzględnić przypadki, że mapa dopuszcza utworzenie jednego nowego ośrodka dla kilku województw i w takim przypadku, dla inwestycji wymagana jest pozytywna rekomendacja Komitetu Sterującego do spraw koordynacji interwencji EFSI w sektorze zdrowia.</t>
  </si>
  <si>
    <r>
      <t xml:space="preserve">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układu krążenia nie może przewidywać: 
a) zwiększenia liczby pracowni lub stołów hemodynamicznych – chyba, że taka potrzeba wynika z  danych we właściwych mapach – i - o ile to uzasadnione – przy wykorzystaniu danych zawartych w platformie;
b) wymiany stołu hemodynamicznego – chyba, ze taki wydatek zostanie uzasadniony stopniem zużycia;
c)  utworzenia nowego ośrodka kardiochirurgicznego, chyba że potrzeba wynika z danych we właściwej mapie– i - o ile to uzasadnione – przy wykorzystaniu danych zawartych w platformie;
d) utworzenia nowego ośrodka kardiochirurgicznego dla dzieci – chyba, że taka potrzeba wynika z danych we właściwej mapie– i o ile to uzasadnione – przy wykorzystaniu danych zawartych w platformie; w sytuacji, kiedy mapa dopuszcza utworzenie jednego nowego ośrodka dla kilku województw, należy załączyć do wniosku o dofinansowanie pozytywną rekomendację Komitetu Sterującego ds. koordynacji interwencji EFSI w sektorze zdrowia dla </t>
    </r>
    <r>
      <rPr>
        <sz val="10"/>
        <rFont val="Calibri"/>
        <family val="2"/>
        <charset val="238"/>
        <scheme val="minor"/>
      </rPr>
      <t>inwestycji.</t>
    </r>
  </si>
  <si>
    <t>Kryteria dotyczące projektów w zakresie kardiologii premiują projekty, które zakładają wsparcie w zakresie zwiększenia dostępu do rehabilitacji kardiologicznej.</t>
  </si>
  <si>
    <t>Rehabilitacja kardiologiczna</t>
  </si>
  <si>
    <t>Projekt przewiduje działania mające na celu zwiększenie dostępu do rehabilitacji kardiologicznej.</t>
  </si>
  <si>
    <t xml:space="preserve">Kryteria dotyczące projektów w zakresie kardiologii premiują projekty realizowane przez podmioty, które zapewniają lub będą zapewniać najpóźniej w kolejnym okresie kontraktowania świadczeń opieki zdrowotnej po zakończeniu realizacji projektu, kompleksową opiekę kardiologiczną rozumianą jako udzielanie świadczeń finansowanych ze środków publicznych w ramach posiadanego:
• oddziału rehabilitacji kardiologicznej/ oddziału dziennego rehabilitacji kardiologicznej, lub
• pracowni elektrofizjologii wykonującej leczenie zaburzeń rytmu, lub 
• oddziału kardiochirurgii, gdzie wykonywane są wysokospecjalistyczne świadczenia opieki zdrowotnej w co najmniej 2 zakresach spośród zakresów wymienionych w  lp. 7 – 13 załącznika do rozporządzenia Ministra Zdrowia z dnia 12 listopada 2015 r. w sprawie świadczeń gwarantowanych z zakresu świadczeń wysoko-specjalistycznych oraz warunków ich realizacji  (Dz. U. z 2015 r., poz. 1958).
</t>
  </si>
  <si>
    <t>Kompleksowość udzielania świadczeń kardiologicznych</t>
  </si>
  <si>
    <r>
      <t xml:space="preserve">Podmiot leczniczy zapewnia lub będzie zapewniać najpóźniej w kolejnym okresie kontraktowania świadczeń opieki zdrowotnej po zakończeniu realizacji projektu, kompleksową opiekę kardiologiczną tj.rozumianą jako udzielanie świadczeń finansowanych ze środków publicznych w ramach </t>
    </r>
    <r>
      <rPr>
        <sz val="10"/>
        <rFont val="Calibri"/>
        <family val="2"/>
        <charset val="238"/>
        <scheme val="minor"/>
      </rPr>
      <t>posiadanego:</t>
    </r>
    <r>
      <rPr>
        <sz val="10"/>
        <color theme="1"/>
        <rFont val="Calibri"/>
        <family val="2"/>
        <charset val="238"/>
        <scheme val="minor"/>
      </rPr>
      <t xml:space="preserve">
• oddziału rehabilitacji kardiologicznej/oddziału dziennego rehabilitacji kardiologicznej, lub
• pracowni elektrofizjologii wykonującej leczenie zaburzeń rytmu, lub
• oddziału kardiochirurgii, gdzie wykonywane są operacje poza pomostami aortalno-wieńcowymi i pojedynczymi zastawkami.wysokospecjalistyczne świadczenia opieki zdrowotnej w co najmniej 2 zakresach spośród zakresów wymienionych w lp. 7-13 załącznika do rozporządzenia Ministra Zdrowia z dnia 12 listopada 2015 r. w sprawie świadczeń gwarantowanych z zakresu świadczeń wysokospecjalistycznych oraz warunków ich realizacji</t>
    </r>
  </si>
  <si>
    <t>nie dotyczy</t>
  </si>
  <si>
    <t>KRYTERIA WYBORU PROJEKTÓW - Działanie 9.2 kryteria właściwe dla dziedziny choroby nowotworowe</t>
  </si>
  <si>
    <t>Projekty z zakresu onkologii związane z rozwojem usług medycznych lecznictwa onkologicznego w zakresie zabiegów chirurgicznych, w szczególności dotyczące sal operacyjnych, mogą być realizowane wyłącznie przez podmiot leczniczy, który przekroczył wartość progową (próg odcięcia) 60 zrealizowanych radykalnych i oszczędzających zabiegów chirurgicznych rocznie dla nowotworów danej grupy narządowej. Radykalne zabiegi chirurgiczne rozumiane są zgodnie z listą procedur wg klasyfikacji ICD9 zaklasyfikowanych jako zabiegi radykalne w wybranych grupach nowotworów zamieszczoną na platformie. 
Projekty z zakresu onkologii nie mogą przewidywać:
• zwiększania liczby urządzeń do Pozytonowej Tomografii Emisyjnej (PET)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wymiany PET – chyba, że taki wydatek zostanie uzasadniony stopniem zużycia urządzenia,
• utworzenia nowego ośrodka chemioterapii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 zakupu dodatkowego akceleratora liniowego do teleradioterapii – chyba, że taka potrzeba wynika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oraz jedynie w miastach w niej wskazanych,
• wymiany akceleratora liniowego do teleradioterapii – chyba, że taki wydatek zostanie uzasadniony stopniem zużycia urządzenia, w tym w szczególności gdy urządzenie ma więcej niż 10 lat.</t>
  </si>
  <si>
    <t xml:space="preserve">Adekwatność działań do potrzeb
</t>
  </si>
  <si>
    <t>Radykalne zabiegi chirurgiczne</t>
  </si>
  <si>
    <t>Kryteria dotyczące projektów w zakresie onkologii premiują projekty zakładające działania przyczyniające się do:
• zwiększenia wykrywalności tych nowotworów, dla których struktura stadiów jest najmniej korzystna w danym regionie zgodnie z danymi zawartymi we właściwej mapie, lub
• w zakresie chemioterapii – zwiększenia udziału świadczeń z ww. zakresu w trybie jednodniowym lub ambulatoryjnym, lub
• wcześniejszego wykrywania nowotworów złośliwych, np. poprzez premiowanie projektów realizowanych w podmiotach, które wdrażają programy profilaktyczne w  powiatach, w których dane dotyczące epidemiologii (np. standaryzowany współczynnik chorobowości) wynikające z danych zawartych we właściwych mapach lub danych źródłowych do ww. map dostępnych na internetowej platformie danych Baza Analiz Systemowych i Wdrożeniowych udostępnionej przez Ministerstwo Zdrowia  lub na podstawie sprawozdawczości Narodowego Funduszu Zdrowia za ostatni rok sprawozdawczy, o ile dane wymagane do oceny projektu nie zostały uwzględnione w obowiązującej mapie, są najwyższe w danym województwie.</t>
  </si>
  <si>
    <t>Chemioterapia</t>
  </si>
  <si>
    <t>Podmiot leczniczy zakłada zwiększenie udziału świadczeń z zakresu chemioterapii w trybie jednodniowym lub ambulatoryjnym.</t>
  </si>
  <si>
    <t>Kryteria dotyczące projektów w zakresie onkologii premiują projekty realizowane przez podmioty, które zapewniają lub będą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t>
  </si>
  <si>
    <t>Kompleksowość udzielanych świadczeń</t>
  </si>
  <si>
    <t>Podmiot leczniczy zapewnia lub będzie zapewniać najpóźniej w kolejnym okresie kontraktowania świadczeń opieki zdrowotnej po zakończeniu realizacji projektu, kompleksową opiekę onkologiczną, rozumianą jako: 
• udzielanie świadczeń opieki zdrowotnej finansowanych ze środków publicznych, oprócz zakresów onkologicznych, tj. chirurgia onkologiczna, onkologia kliniczna, w  minimum 2 innych zakresach w ramach lecznictwa szpitalnego i AOS o tym samym profilu, oraz
• udokumentowaną koordynację, w tym dostęp do świadczeń chemioterapii i radioterapii onkologicznej i medycyny nuklearnej - w przypadku nowotworów leczonych z  wykorzystaniem medycyny nuklearnej.</t>
  </si>
  <si>
    <t xml:space="preserve">KRYTERIA WYBORU PROJEKTÓW - Działanie 9.2  kryteria właściwe dla projektów z zakresu  układu oddechowego, układu kostno-stawowo-mięśniowego oraz  ginekologii, położnictwa, neonatologii, pediatrii </t>
  </si>
  <si>
    <t xml:space="preserve"> Kryteria dotyczące projektów w zakresie chorób układu oddechowego premiują projekty przewidujące przesunięcie świadczeń z oddziału gruźlicy lub chorób płuc do oddziałów chorób wewnętrznych (z wyłączeniem ośrodków specjalizujących się  w diagnostyce pulmonologicznej, w szczególności w diagnostyce inwazyjnej i leczeniu specjalistycznych schorzeń pulmonologicznych) – dotyczy szpitali.
</t>
  </si>
  <si>
    <t>Dostępność do świadczeń</t>
  </si>
  <si>
    <r>
      <t xml:space="preserve">Kryteria dotyczące projektów w zakresie opieki nad matką i dzieckiem premiują projekty realizowane w oddziałach neonatologicznych zlokalizowanych w podmiotach wysokospecjalistycznych </t>
    </r>
    <r>
      <rPr>
        <sz val="7"/>
        <color theme="1"/>
        <rFont val="Calibri"/>
        <family val="2"/>
        <charset val="238"/>
        <scheme val="minor"/>
      </rPr>
      <t>13</t>
    </r>
    <r>
      <rPr>
        <sz val="10"/>
        <color theme="1"/>
        <rFont val="Calibri"/>
        <family val="2"/>
        <charset val="238"/>
        <scheme val="minor"/>
      </rPr>
      <t xml:space="preserve"> – dotyczy szpitali. 
</t>
    </r>
    <r>
      <rPr>
        <sz val="7"/>
        <color theme="1"/>
        <rFont val="Calibri"/>
        <family val="2"/>
        <charset val="238"/>
        <scheme val="minor"/>
      </rPr>
      <t xml:space="preserve"> 13 Sugeruje się zróżnicowanie liczby punktów w zależności od poziomu referencyjności danego podmiotu leczniczego</t>
    </r>
    <r>
      <rPr>
        <sz val="10"/>
        <color theme="1"/>
        <rFont val="Calibri"/>
        <family val="2"/>
        <charset val="238"/>
        <scheme val="minor"/>
      </rPr>
      <t>.</t>
    </r>
  </si>
  <si>
    <t>Dostępność do rehabilitacji</t>
  </si>
  <si>
    <t xml:space="preserve"> Projekty dotyczące oddziałów o charakterze zabiegowym mogą być realizowane wyłącznie na rzecz oddziału, w którym udział świadczeń zabiegowych we wszystkich świadczeniach udzielanych na tym oddziale wynosi co najmniej 50%.</t>
  </si>
  <si>
    <t xml:space="preserve">Premiowane będą projekty realizowane przez podmioty, które zapewniają (lub które zobowiążą się do zapewnienia w wyniku realizacji projektu)  dostęp do różnorodnych form opieki rehabilitacyjnej./
 Premiowane będą projekty realizowane przez podmioty, które zobowiążą się do zwiększenia udziału pacjentów rehabilitowanych po hospitalizacji w wyniku realizacji projektu. 
</t>
  </si>
  <si>
    <r>
      <t xml:space="preserve">23.1 Wnioskodawca zapewnia lub będzie zapewniał w wyniku realizacji projektu </t>
    </r>
    <r>
      <rPr>
        <sz val="6"/>
        <color theme="1"/>
        <rFont val="Calibri"/>
        <family val="2"/>
        <charset val="238"/>
        <scheme val="minor"/>
      </rPr>
      <t>42</t>
    </r>
    <r>
      <rPr>
        <sz val="10"/>
        <color theme="1"/>
        <rFont val="Calibri"/>
        <family val="2"/>
        <charset val="238"/>
        <scheme val="minor"/>
      </rPr>
      <t xml:space="preserve">  dostęp do różnorodnych form opieki rehabilitacyjnej</t>
    </r>
    <r>
      <rPr>
        <sz val="6"/>
        <color theme="1"/>
        <rFont val="Calibri"/>
        <family val="2"/>
        <charset val="238"/>
        <scheme val="minor"/>
      </rPr>
      <t xml:space="preserve">. </t>
    </r>
    <r>
      <rPr>
        <sz val="10"/>
        <color theme="1"/>
        <rFont val="Calibri"/>
        <family val="2"/>
        <charset val="238"/>
        <scheme val="minor"/>
      </rPr>
      <t xml:space="preserve">
23.2 Wpływ realizacji projektu na zwiększenie udziału pacjentów rehabilitowanych po hospitalizacji </t>
    </r>
    <r>
      <rPr>
        <sz val="6"/>
        <color theme="1"/>
        <rFont val="Calibri"/>
        <family val="2"/>
        <charset val="238"/>
        <scheme val="minor"/>
      </rPr>
      <t>43.</t>
    </r>
    <r>
      <rPr>
        <sz val="10"/>
        <color theme="1"/>
        <rFont val="Calibri"/>
        <family val="2"/>
        <charset val="238"/>
        <scheme val="minor"/>
      </rPr>
      <t xml:space="preserve">
</t>
    </r>
    <r>
      <rPr>
        <sz val="6"/>
        <color theme="1"/>
        <rFont val="Calibri"/>
        <family val="2"/>
        <charset val="238"/>
        <scheme val="minor"/>
      </rPr>
      <t>42 Spełnienie tego warunku będzie elementem kontroli w czasie realizacji projektu oraz po zakończeniu jego realizacji w ramach tzw. kontroli trwałości
.43 Spełnienie tego warunku będzie elementem kontroli w czasie realizacji projektu oraz po zakończeniu jego realizacji w ramach tzw. kontroli trwałości.</t>
    </r>
  </si>
  <si>
    <r>
      <t xml:space="preserve">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nowotworowych nie może przewidywać:
a) zwiększania liczby urządzeń do Pozytonowej Tomografii Emisyjnej (PET), chyba, że taka potrzeba wynika z danych we właściwej mapie– i - o ile to uzasadnione – przy wykorzystaniu danych zawartych w platformie;
b) wymiany PET – chyba, że tali wydatek zostanie uzasadniony stopniem zużycia urządzenia; 
c) utworzenia nowego ośrodka chemioterapii, chyba że taka potrzeba wynika z danych we właściwej mapie– i - o ile to uzasadnione – przy wykorzystaniu danych zawartych w platformie; 
d) zakupu akceleratora liniowego do teleradioterapii – chyba, że taka potrzeba wynika z danych we właściwej mapie– i - o ile to uzasadnione – przy wykorzystaniu danych zawartych w platformie oraz jedynie w miastach w niej wskazanych;
e) wymiany akceleratora linowego do teleradioterapii – chyba, że taki wydatek zostanie uzasadniony stopniem zużycia urządzenia, w tym w szczególności, gdy urządzenie ma więcej niż 10 lat.
2. Projekty z zakresu chorób nowotworowych związane z rozwojem usług medycznych lecznictwa onkologicznego </t>
    </r>
    <r>
      <rPr>
        <sz val="6"/>
        <color theme="1"/>
        <rFont val="Calibri"/>
        <family val="2"/>
        <charset val="238"/>
        <scheme val="minor"/>
      </rPr>
      <t>9</t>
    </r>
    <r>
      <rPr>
        <sz val="10"/>
        <color theme="1"/>
        <rFont val="Calibri"/>
        <family val="2"/>
        <charset val="238"/>
        <scheme val="minor"/>
      </rPr>
      <t xml:space="preserve"> w zakresie zabiegów chirurgicznych, w szczególności dotyczące sal operacyjnych, mogą być realizowane wyłącznie przez podmiot leczniczy, który przekroczył wartość progową (próg odcięcia) 60 zrealizowanych radykalnych i oszczędzających zabiegów chirurgicznych</t>
    </r>
    <r>
      <rPr>
        <sz val="6"/>
        <color theme="1"/>
        <rFont val="Calibri"/>
        <family val="2"/>
        <charset val="238"/>
        <scheme val="minor"/>
      </rPr>
      <t xml:space="preserve"> 10</t>
    </r>
    <r>
      <rPr>
        <sz val="10"/>
        <color theme="1"/>
        <rFont val="Calibri"/>
        <family val="2"/>
        <charset val="238"/>
        <scheme val="minor"/>
      </rPr>
      <t xml:space="preserve">  rocznie dla nowotworów danej grupy narządowej </t>
    </r>
    <r>
      <rPr>
        <sz val="6"/>
        <color theme="1"/>
        <rFont val="Calibri"/>
        <family val="2"/>
        <charset val="238"/>
        <scheme val="minor"/>
      </rPr>
      <t>11</t>
    </r>
    <r>
      <rPr>
        <sz val="10"/>
        <color theme="1"/>
        <rFont val="Calibri"/>
        <family val="2"/>
        <charset val="238"/>
        <scheme val="minor"/>
      </rPr>
      <t xml:space="preserve">.  
</t>
    </r>
    <r>
      <rPr>
        <sz val="6"/>
        <color theme="1"/>
        <rFont val="Calibri"/>
        <family val="2"/>
        <charset val="238"/>
        <scheme val="minor"/>
      </rPr>
      <t>9 Kryterium stosowane w przypadku projektów pozakonkursowych.
10Radykalne zabiegi chirurgiczne rozumiane są zgodnie z listą procedur wg klasyfikacji ICD9 zaklasyfikowanych jako zabiegi radykalne w wybranych grupach nowotworów zamieszczoną na platformie.
11 Wg danych za rok poprzedzający rok złożenia wniosku o dofinansowanie.</t>
    </r>
    <r>
      <rPr>
        <sz val="10"/>
        <color theme="1"/>
        <rFont val="Calibri"/>
        <family val="2"/>
        <charset val="238"/>
        <scheme val="minor"/>
      </rPr>
      <t xml:space="preserve">
</t>
    </r>
  </si>
  <si>
    <r>
      <t xml:space="preserve"> Projekt zakłada, że w wyniku jego realizacji nastąpi wzrost liczby radykalnych</t>
    </r>
    <r>
      <rPr>
        <sz val="6"/>
        <color theme="1"/>
        <rFont val="Calibri"/>
        <family val="2"/>
        <charset val="238"/>
        <scheme val="minor"/>
      </rPr>
      <t xml:space="preserve"> 38 </t>
    </r>
    <r>
      <rPr>
        <sz val="10"/>
        <color theme="1"/>
        <rFont val="Calibri"/>
        <family val="2"/>
        <charset val="238"/>
        <scheme val="minor"/>
      </rPr>
      <t>zabiegów chirurgicznych wykonywanych przez podmiot leczniczy.</t>
    </r>
    <r>
      <rPr>
        <sz val="6"/>
        <color theme="1"/>
        <rFont val="Calibri"/>
        <family val="2"/>
        <charset val="238"/>
        <scheme val="minor"/>
      </rPr>
      <t xml:space="preserve">                                                                                                                                                                                                                                                                                                                                                                        38  Radykalne zabiegi chirurgiczne rozumiane są zgodnie z listą procedur wg klasyfikacji ICD9 zaklasyfikowanych jako zabiegi radykalne w wybranych grupach nowotworów zamieszczoną na platformie. </t>
    </r>
  </si>
  <si>
    <t xml:space="preserve"> formalne dla działania 9.2 (kryterium nr 16.4-16.5) - kryterium dostępu</t>
  </si>
  <si>
    <r>
      <t xml:space="preserve">16.4. Projekty dotyczące oddziałów o charakterze położniczym  mogą być realizowane wyłącznie na rzecz oddziału, gdzie liczba porodów przyjętych w ciągu roku wynosi co najmniej 400. przez podmioty: 
a) które zgodnie z prognozą zapotrzebowania na placówki położnicze przedstawioną w mapie potrzeb w zakresie ciąży, porodu i połogu oraz opieki nad noworodkiem wykazują potencjał na przeprowadzenie minimum 400 porodów w 2020 r. lub
b) których funkcjonowanie jest niezbędne dla zapewnienia szybkiego dostępu do świadczeń położniczych, tj. które jako jedyne zapewniają świadczenia w promieniu 40 km lub 
c) które w wyniku realizacji projektu będą przeprowadzać 400 porodów i jednocześnie zmiana udziału porodów powikłanych wśród wszystkich porodów będzie nie większa niż zmiana ogólnopolska. 
16.5. Projekty dotyczące oddziałów pediatrycznych </t>
    </r>
    <r>
      <rPr>
        <i/>
        <sz val="6"/>
        <color theme="1"/>
        <rFont val="Calibri"/>
        <family val="2"/>
        <charset val="238"/>
        <scheme val="minor"/>
      </rPr>
      <t xml:space="preserve"> 12</t>
    </r>
    <r>
      <rPr>
        <i/>
        <sz val="10"/>
        <color theme="1"/>
        <rFont val="Calibri"/>
        <family val="2"/>
        <charset val="238"/>
        <scheme val="minor"/>
      </rPr>
      <t xml:space="preserve">  mogą być realizowane wyłącznie przez podmioty, które sprawozdały co najmniej 700  </t>
    </r>
    <r>
      <rPr>
        <i/>
        <sz val="6"/>
        <color theme="1"/>
        <rFont val="Calibri"/>
        <family val="2"/>
        <charset val="238"/>
        <scheme val="minor"/>
      </rPr>
      <t xml:space="preserve">13 </t>
    </r>
    <r>
      <rPr>
        <i/>
        <sz val="10"/>
        <color theme="1"/>
        <rFont val="Calibri"/>
        <family val="2"/>
        <charset val="238"/>
        <scheme val="minor"/>
      </rPr>
      <t xml:space="preserve">hospitalizacji na oddziale pediatrycznym </t>
    </r>
    <r>
      <rPr>
        <i/>
        <sz val="6"/>
        <color theme="1"/>
        <rFont val="Calibri"/>
        <family val="2"/>
        <charset val="238"/>
        <scheme val="minor"/>
      </rPr>
      <t>14.</t>
    </r>
    <r>
      <rPr>
        <i/>
        <sz val="10"/>
        <color theme="1"/>
        <rFont val="Calibri"/>
        <family val="2"/>
        <charset val="238"/>
        <scheme val="minor"/>
      </rPr>
      <t xml:space="preserve">
</t>
    </r>
    <r>
      <rPr>
        <i/>
        <sz val="6"/>
        <color theme="1"/>
        <rFont val="Calibri"/>
        <family val="2"/>
        <charset val="238"/>
        <scheme val="minor"/>
      </rPr>
      <t xml:space="preserve">  12 VIII część kodu resortowego: 4401
 13 Wg danych za rok poprzedzający rok złożenia wniosku o dofinansowanie.
  14 VIII część kodu resortowego: 4401</t>
    </r>
    <r>
      <rPr>
        <i/>
        <sz val="10"/>
        <color theme="1"/>
        <rFont val="Calibri"/>
        <family val="2"/>
        <charset val="238"/>
        <scheme val="minor"/>
      </rPr>
      <t xml:space="preserve">
</t>
    </r>
  </si>
  <si>
    <t xml:space="preserve">Projekty dotyczące oddziałów o charakterze położniczym mogą być realizowane wyłącznie przez podmioty: 
i) które zgodnie z prognozą zapotrzebowania na placówki położnicze przedstawioną w mapie potrzeb w zakresie ciąży, porodu i połogu oraz opieki nad noworodkiem wykazują potencjał na przeprowadzenie minimum 400 porodów w 2020 r., lub 
ii) których funkcjonowanie jest niezbędne dla zapewnienia szybkiego dostępu do świadczeń położniczych, tj. które jako jedyne zapewniają świadczenia w promieniu 40 km lub 
iii) które w wyniku realizacji projektu będą przeprowadzać 400 porodów i jednocześnie zmiana udziału porodów powikłanych wśród wszystkich porodów będzie nie większa niż zmiana ogólnopolska./ 
Projekty dotyczące oddziałów pediatrycznych  mogą być realizowane wyłącznie przez podmioty, które sprawozdały co najmniej 700 hospitalizacji na oddziale pediatrycznym . 
</t>
  </si>
  <si>
    <r>
      <t xml:space="preserve">Działania przewidziane w projekcie obejmują prace modernizacyjne i doposażenie oddziału rehabilitacji ogólnoustrojowej </t>
    </r>
    <r>
      <rPr>
        <sz val="7"/>
        <color theme="1"/>
        <rFont val="Calibri"/>
        <family val="2"/>
        <charset val="238"/>
        <scheme val="minor"/>
      </rPr>
      <t>41. 
41 Kryterium stosuje się wyłącznie w przypadku projektów w zakresie chorób układu kostno-stawowo-mięśniowego.</t>
    </r>
  </si>
  <si>
    <r>
      <t>Ujęcie w zakresie projektu działań realizowanych w oddziałach neonatologicznych zlokalizowanych w podmiotach wysokospecjalistycznych</t>
    </r>
    <r>
      <rPr>
        <i/>
        <sz val="7"/>
        <color theme="1"/>
        <rFont val="Calibri"/>
        <family val="2"/>
        <charset val="238"/>
        <scheme val="minor"/>
      </rPr>
      <t xml:space="preserve"> </t>
    </r>
    <r>
      <rPr>
        <i/>
        <sz val="6"/>
        <color theme="1"/>
        <rFont val="Calibri"/>
        <family val="2"/>
        <charset val="238"/>
        <scheme val="minor"/>
      </rPr>
      <t>40</t>
    </r>
    <r>
      <rPr>
        <i/>
        <sz val="7"/>
        <color theme="1"/>
        <rFont val="Calibri"/>
        <family val="2"/>
        <charset val="238"/>
        <scheme val="minor"/>
      </rPr>
      <t xml:space="preserve">.
</t>
    </r>
    <r>
      <rPr>
        <i/>
        <sz val="6"/>
        <color theme="1"/>
        <rFont val="Calibri"/>
        <family val="2"/>
        <charset val="238"/>
        <scheme val="minor"/>
      </rPr>
      <t>40</t>
    </r>
    <r>
      <rPr>
        <i/>
        <sz val="7"/>
        <color theme="1"/>
        <rFont val="Calibri"/>
        <family val="2"/>
        <charset val="238"/>
        <scheme val="minor"/>
      </rPr>
      <t xml:space="preserve">  Kryterium stosuje się wyłącznie w przypadku projektów w zakresie ginekologii, położnictwa, neonatologii, pediatrii oraz innych oddziałów zajmujących się leczeniem dziec</t>
    </r>
    <r>
      <rPr>
        <i/>
        <sz val="10"/>
        <color theme="1"/>
        <rFont val="Calibri"/>
        <family val="2"/>
        <charset val="238"/>
        <scheme val="minor"/>
      </rPr>
      <t>i.</t>
    </r>
  </si>
  <si>
    <r>
      <t xml:space="preserve">Ujęcie w zakresie projektu działań mających na celu przesunięcie świadczeń z oddziału gruźlicy lub chorób płuc do oddziałów chorób wewnętrznych </t>
    </r>
    <r>
      <rPr>
        <i/>
        <sz val="6"/>
        <color theme="1"/>
        <rFont val="Calibri"/>
        <family val="2"/>
        <charset val="238"/>
        <scheme val="minor"/>
      </rPr>
      <t>39.</t>
    </r>
    <r>
      <rPr>
        <i/>
        <sz val="7"/>
        <color theme="1"/>
        <rFont val="Calibri"/>
        <family val="2"/>
        <charset val="238"/>
        <scheme val="minor"/>
      </rPr>
      <t xml:space="preserve">
39 Kryterium stosuje się wyłącznie w przypadku projektów w zakresie chorób układu oddechowego.</t>
    </r>
  </si>
  <si>
    <r>
      <t xml:space="preserve">Udział przyjęć w trybie nagłym w stosunku do wszystkich przyjęć na oddziałach o charakterze zachowawczym </t>
    </r>
    <r>
      <rPr>
        <i/>
        <sz val="7"/>
        <color theme="1"/>
        <rFont val="Calibri"/>
        <family val="2"/>
        <charset val="238"/>
        <scheme val="minor"/>
      </rPr>
      <t xml:space="preserve">24, 25 </t>
    </r>
    <r>
      <rPr>
        <i/>
        <sz val="10"/>
        <color theme="1"/>
        <rFont val="Calibri"/>
        <family val="2"/>
        <charset val="238"/>
        <scheme val="minor"/>
      </rPr>
      <t xml:space="preserve">, objętym zakresem wsparcia </t>
    </r>
    <r>
      <rPr>
        <i/>
        <sz val="7"/>
        <rFont val="Calibri"/>
        <family val="2"/>
        <charset val="238"/>
        <scheme val="minor"/>
      </rPr>
      <t>26
24   Zgodnie z danymi dostępnymi na platformie danych Baza Analiz Systemowych i Wdrożeniowych.
25 Wg danych za rok poprzedzający rok składania wniosku o dofinansowanie.
26 Dotyczy projektów uwzględniających w zakresie projektu oddziały o charakterze zachowawczym.</t>
    </r>
  </si>
  <si>
    <r>
      <t xml:space="preserve">Przedstawienie przez wnioskodawcę zatwierdzonego przez podmiot tworzący programu restrukturyzacji </t>
    </r>
    <r>
      <rPr>
        <i/>
        <sz val="7"/>
        <color theme="1"/>
        <rFont val="Calibri"/>
        <family val="2"/>
        <charset val="238"/>
        <scheme val="minor"/>
      </rPr>
      <t>18</t>
    </r>
    <r>
      <rPr>
        <i/>
        <sz val="10"/>
        <color theme="1"/>
        <rFont val="Calibri"/>
        <family val="2"/>
        <charset val="238"/>
        <scheme val="minor"/>
      </rPr>
      <t xml:space="preserve"> podmiotu leczniczego zawierającego działania prowadzące do poprawy jego efektywności.
</t>
    </r>
    <r>
      <rPr>
        <i/>
        <sz val="7"/>
        <color theme="1"/>
        <rFont val="Calibri"/>
        <family val="2"/>
        <charset val="238"/>
        <scheme val="minor"/>
      </rPr>
      <t>18   Restrukturyzacja oznacza nowoczesne zmiany dokonywane w przedsiębiorstwie, mające na celu poprawę struktury organizacyjnej i zasad funkcjonowania. A. Stabryła przyjmując za kryterium zakres restrukturyzacji wyróżnia następujące jej odmiany: (Źródło: [A. Stabryła, Zarządzanie strategiczne w teorii i praktyce firmy, PWN, Warszawa-Kraków 2000, s.251]).
Restrukturyzacja podmiotowa - dotyczy przekształceń prawno-ekonomicznych,
Restrukturyzacja przedmiotowa - dotyczy zmian w obszarze techniczno- technologicznym i asortymentowym,
Restrukturyzacja naprawcza - dotyczy przedsiębiorstw którym grozi likwidacja, najczęściej wynika ze złej sytuacji przedsiębiorstwa. Ma na celu poprawę niekorzystnych warunków ekonomicznych i przywrócenie wypłacalności firmy,
Restrukturyzacja rozwojowa - za podstawę przyjmuje decyzje strategiczne podejmowane w przedsiębiorstwie, dotyczy działań o charakterze innowacyjnym, rozwojowym. Obejmuje okres od 2 do 5 lat.
Dodatkowo wyróżnia się: 
Restrukturyzacja zasobów przedsiębiorstwa - polega na zwiększeniu wydajności majątku rzeczowego i zasobów ludzkich tak aby odpowiadały kryteriom panującym na rynku,
Restrukturyzacja techniczna i technologiczna - łączy zmiany w ofercie przedsiębiorstwa i sposobach wytwarzania produktów w jeden spójny proces (Źródło: [C. Suszyński, Restrukturyzacja, konsolidacja,  globalizacja  przedsiębiorstw,  PWE, Warszawa 2003, s.138])</t>
    </r>
    <r>
      <rPr>
        <i/>
        <sz val="10"/>
        <color theme="1"/>
        <rFont val="Calibri"/>
        <family val="2"/>
        <charset val="238"/>
        <scheme val="minor"/>
      </rPr>
      <t xml:space="preserve">
</t>
    </r>
  </si>
  <si>
    <t>Kryteria premiują projekty zakładające doposażenie lub modernizację infrastruktury Bloku Operacyjnego przepisów celu zwiększenia jakości i bezpieczeństwa realizowanych świadczeń – dotyczy szpitali / Kryteria premiują projekty zakładające zwiększenie liczby stanowisk intensywnej terapii – dotyczy szpitali / Kryteria premiują projekty zakładające doposażenie lub modernizację infrastruktury Oddziału/ów Anestezjologii i Intensywnej Terapii w celu zwiększenia jakości i bezpieczeństwa realizowanych świadczeń – dotyczy szpitali.</t>
  </si>
  <si>
    <r>
      <t xml:space="preserve">Uwzględnienie w projekcie  działań mających na celu modernizację lub doposażenie Bloku Operacyjnego (dalej: BO) </t>
    </r>
    <r>
      <rPr>
        <i/>
        <sz val="7"/>
        <color theme="1"/>
        <rFont val="Calibri"/>
        <family val="2"/>
        <charset val="238"/>
        <scheme val="minor"/>
      </rPr>
      <t xml:space="preserve">22 </t>
    </r>
    <r>
      <rPr>
        <i/>
        <sz val="10"/>
        <color theme="1"/>
        <rFont val="Calibri"/>
        <family val="2"/>
        <charset val="238"/>
        <scheme val="minor"/>
      </rPr>
      <t xml:space="preserve">  w celu poprawy bezpieczeństwa i jakości świadczeń opieki zdrowotnej/Uwzględnienie w projekcie działań mających na celu modernizację lub doposażenie  Oddziału/ów Anestezjologii i Intensywnej Terapii (dalej: OAiT) </t>
    </r>
    <r>
      <rPr>
        <i/>
        <sz val="7"/>
        <color theme="1"/>
        <rFont val="Calibri"/>
        <family val="2"/>
        <charset val="238"/>
        <scheme val="minor"/>
      </rPr>
      <t>23</t>
    </r>
    <r>
      <rPr>
        <i/>
        <sz val="10"/>
        <color theme="1"/>
        <rFont val="Calibri"/>
        <family val="2"/>
        <charset val="238"/>
        <scheme val="minor"/>
      </rPr>
      <t xml:space="preserve">   w celu poprawy bezpieczeństwa i jakości świadczeń opieki zdrowotnej/Uwzględnienie w projekcie działań mających na celu zwiększenie liczby stanowisk intensywnej terapii w OAiT
</t>
    </r>
    <r>
      <rPr>
        <i/>
        <sz val="7"/>
        <color theme="1"/>
        <rFont val="Calibri"/>
        <family val="2"/>
        <charset val="238"/>
        <scheme val="minor"/>
      </rPr>
      <t>22  Dotyczy Bloków Operacyjnych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
23 Dotyczy Oddziału/ów Anestezjologii i Intensywnej Terapii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t>
    </r>
  </si>
  <si>
    <t>Kryteria dotyczące oddziałów o charakterze zabiegowym premiują projekty dotyczące oddziałów, w których udział świadczeń zabiegowych w we wszystkich świadczeniach udzielanych na tym oddziale wynosi powyżej 75%.</t>
  </si>
  <si>
    <r>
      <t xml:space="preserve">Udział świadczeń zabiegowych w stosunku do wszystkich świadczeń udzielanych na oddziale o charakterze zabiegowym </t>
    </r>
    <r>
      <rPr>
        <i/>
        <sz val="7"/>
        <color theme="1"/>
        <rFont val="Calibri"/>
        <family val="2"/>
        <charset val="238"/>
        <scheme val="minor"/>
      </rPr>
      <t>24, 25,</t>
    </r>
    <r>
      <rPr>
        <i/>
        <sz val="10"/>
        <color theme="1"/>
        <rFont val="Calibri"/>
        <family val="2"/>
        <charset val="238"/>
        <scheme val="minor"/>
      </rPr>
      <t xml:space="preserve"> objętym zakresem wsparcia</t>
    </r>
    <r>
      <rPr>
        <i/>
        <sz val="7"/>
        <color theme="1"/>
        <rFont val="Calibri"/>
        <family val="2"/>
        <charset val="238"/>
        <scheme val="minor"/>
      </rPr>
      <t xml:space="preserve"> 26
24   Zgodnie z danymi dostępnymi na platformie danych Baza Analiz Systemowych i Wdrożeniowych.
25 Wg danych za rok poprzedzający rok składania wniosku o dofinansowanie.
26 Dotyczy projektów uwzględniających w zakresie projektu oddziały o charakterze zabiegowym.
</t>
    </r>
  </si>
  <si>
    <t xml:space="preserve"> Kryteria premiują projekty, które przyczyniają się do koncentracji wykonywania zabiegów kompleksowych, w przypadku gdy na oddziale są wykonywane takie zabiegi. Oznacza to, że projekt jest premiowany w przypadku, kiedy realizowany jest na rzecz oddziału, który realizuje co najmniej 60 kompleksowych zabiegów rocznie lub ww. wartość progowa (próg odcięcia) zostanie przekroczony w wyniku realizacji projektu. </t>
  </si>
  <si>
    <t xml:space="preserve">Zabiegi kompleksowe </t>
  </si>
  <si>
    <r>
      <t xml:space="preserve">Realizacja projektu przyczynia się do koncentracji wykonywania zabiegów kompleksowych </t>
    </r>
    <r>
      <rPr>
        <i/>
        <sz val="7"/>
        <color theme="1"/>
        <rFont val="Calibri"/>
        <family val="2"/>
        <charset val="238"/>
        <scheme val="minor"/>
      </rPr>
      <t>32, 33. 
32 Zabiegi kompleksowe – typ zabiegów zdefiniowanych zgodnie z grupami wyróżnionymi w ramach Jednorodnych Grup Pacjentów. Zgodnie z wykazem zabiegów określonym na platformie danych Baza Analiz Systemowych i Wdrożeniowych.
33 Dotyczy projektów uwzględniających w zakresie projektu oddziały o charakterze zabiegowym.</t>
    </r>
  </si>
  <si>
    <t>Wpływ projektu na poprawę szybkości i precyzji diagnostyki</t>
  </si>
  <si>
    <t>Uwzględnienie w projekcie wymiany przestarzałych urządzeń na nowe, szybsze lub bardziej precyzyjne wyroby medyczne.</t>
  </si>
  <si>
    <t xml:space="preserve"> 3. 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</si>
  <si>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merytoryczne I stopnia dla działania 9.2
(kryterium nr 1) - kryterium premiujące - 6 pkt</t>
  </si>
  <si>
    <t>merytoryczne I stopnia dla działania 9.2
(kryterium nr 2.1.) - kryterium premiujące - 3 pkt</t>
  </si>
  <si>
    <t>merytoryczne I stopnia dla działania 9.2
(kryterium nr 2.2.)- kryterium premiujące - 3 pkt</t>
  </si>
  <si>
    <t>merytoryczne I stopnia dla działania 9.2
(kryterium nr 2.3.)- kryterium premiujące - 3 pkt</t>
  </si>
  <si>
    <t>merytoryczne I stopnia dla działania 9.2
(kryterium nr 2.4.)- kryterium premiujące - 2 pkt</t>
  </si>
  <si>
    <t>merytoryczne I stopnia dla działania 9.2
(kryterium nr 3)- kryterium premiujące - 8 pkt</t>
  </si>
  <si>
    <t>merytoryczne I stopnia dla działania 9.2
(kryterium nr 4.1.)- kryterium premiujące - 2 pkt</t>
  </si>
  <si>
    <t>merytoryczne I stopnia dla działania 9.2
(kryterium nr 4.2.)- kryterium premiujące - 4 pkt</t>
  </si>
  <si>
    <t>merytoryczne I stopnia dla działania 9.2
(kryterium nr 5)- kryterium premiujące - 4 pkt</t>
  </si>
  <si>
    <t xml:space="preserve">merytoryczne I stopnia dla działania 9.2
(kryterium nr 6)- kryterium premiujące - 1 pkt
</t>
  </si>
  <si>
    <t>merytoryczne I stopnia dla działania 9.2
(kryterium nr 7)- kryterium premiujące - 6 pkt</t>
  </si>
  <si>
    <t>merytoryczne I stopnia dla działania 9.2
(kryterium nr 8)- kryterium premiujące - 2 pkt</t>
  </si>
  <si>
    <t>merytoryczne I stopnia dla działania 9.2
(kryterium nr 10.1.-10.3.)- kryterium premiujące - 8 pkt</t>
  </si>
  <si>
    <t>merytoryczne I stopnia dla działania 9.2
(kryterium nr 10.4)- kryterium premiujące - 2 pkt</t>
  </si>
  <si>
    <t>merytoryczne I stopnia dla działania 9.2
(kryterium nr 10.5)- kryterium premiujące - 4 pkt</t>
  </si>
  <si>
    <t xml:space="preserve">Wykorzystywanie urządzeń zakupionych w ramach projektu do świadczenia usług w ramach Ambulatoryjnej Opieki Specjalistycznej.
</t>
  </si>
  <si>
    <t xml:space="preserve">Kryteria premiują projekty przyczyniające się do zwiększenia jakości lub dostępności do diagnozy i terapii pacjentów w warunkach ambulatoryjnych. /Kryteria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</si>
  <si>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merytoryczne I stopnia dla działania 9.2
(kryterium nr 12)- kryterium premiujące - 4 pkt</t>
  </si>
  <si>
    <t>merytoryczne I stopnia dla działania 9.2
(kryterium nr 13)- kryterium premiujące - 2 pkt</t>
  </si>
  <si>
    <t>merytoryczne I stopnia dla działania 9.2
(kryterium nr 14)- kryterium premiujące - 2 pkt</t>
  </si>
  <si>
    <t>merytoryczne I stopnia dla działania 9.2
(kryterium nr 15)- kryterium premiujące - 1 pkt</t>
  </si>
  <si>
    <t>merytoryczne I stopnia dla działania 9.2
(kryterium nr 16)- kryterium premiujące - 2 pkt</t>
  </si>
  <si>
    <t>merytoryczne I stopnia dla działania 9.2
(kryterium nr 9)- kryterium premiujące - 3 pkt</t>
  </si>
  <si>
    <t>merytoryczne I stopnia dla działania 9.2
(kryterium nr 11)- kryterium premiujące - 2 pkt</t>
  </si>
  <si>
    <t>merytoryczne I stopnia dla działania 9.2
(kryterium nr 23)- kryterium premiujące - 1 pkt</t>
  </si>
  <si>
    <t>merytoryczne I stopnia dla działania 9.2
(kryterium nr 24)- kryterium premiujące - 2 pkt</t>
  </si>
  <si>
    <t>formalne dla działania 9.2
(kryterium nr 16.1) - kryterium dostępu</t>
  </si>
  <si>
    <t>merytoryczne I stopnia dla działania 9.2
(kryterium nr 17) - kryterium premiujące - 4 pkt</t>
  </si>
  <si>
    <t>merytoryczne I stopnia dla działania 9.2
(kryterium nr 18) - kryterium premiujące - 3 pkt</t>
  </si>
  <si>
    <t>formalne dla działania 9.2
(kryterium nr 16.2, 16.3) - kryterium dostępu</t>
  </si>
  <si>
    <t>merytoryczne I stopnia dla działania 9.2
(kryterium nr 19) - kryterium premiujące - 4 pkt</t>
  </si>
  <si>
    <t>merytoryczne I stopnia dla działania 9.2
(kryterium nr 20) - kryterium premiujące - 4 pkt</t>
  </si>
  <si>
    <t>merytoryczne I stopnia dla działania 9.2
(kryterium nr 21) - kryterium premiujące - 4 pkt</t>
  </si>
  <si>
    <t>merytoryczne I stopnia dla działania 9.2
(kryterium nr 22.1) - kryterium premiujące - 3 pkt</t>
  </si>
  <si>
    <t>Sprawdzane jest, czy projekt został przygotowany (albo jest przygotowywany i właściwa instytucja jest w stanie na bieżąco weryfikować poprawność dalszych działań w tym zakresie) zgodnie z prawem dotyczącym ochrony środowiska, w tym:
• ustawą z dnia 3 października 2008 r. o udostępnianiu informacji o środowisku i jego ochronie, udziale społeczeństwa w ochronie środowiska oraz o ocenach oddziaływania na środowisko (t.j. Dz.U. z 2013 r. poz. 1235 z późn.zm);
• ustawą z dnia 27 kwietnia 2001 r. Prawo ochrony środowiska (t.j. Dz.U. z 2013 r. poz. 1232 z poźn.zm);
• ustawą z dnia 16 kwietnia 2004 r. o ochronie przyrody (t.j. Dz.U. z 2013 r. poz. 627 z późn.zm);
• ustawą z dnia 18 lipca 2001 r. Prawo wodne (t.j. Dz.U. z 2012 r. poz. 145 z późn.zm).
Weryfikacji podlega pełna dokumentacja, zgodnie z regulaminem konkursu lub wezwaniem do złożenia wniosku o dofinansowanie dla projektu pozakonkursowego.</t>
  </si>
  <si>
    <t>Kryteria dotyczące projektów w zakresie onkologii premiują projekty, które przewidują, że w wyniku ich realizacji nastąpi wzrost liczby radykalnych zabiegów chirurgicznych wykonywanych przez dany podmiot leczniczy. Radykalne zabiegi chirurgiczne rozumiane są zgodnie z Listą procedur wg klasyfikacji ICD9 zaklasyfikowanych jako zabiegi radykalne w wybranych grupach nowotworów zamieszczoną na platformie.</t>
  </si>
  <si>
    <t>merytoryczne I stopnia dla działania 9.2
(kryterium nr 22.2)- kryterium premiujące - 3 pkt</t>
  </si>
  <si>
    <t>merytoryczne I stopnia dla działania 9.2
(kryterium nr 22.3) - kryterium premiujące - 3 pkt</t>
  </si>
  <si>
    <t>merytoryczne I stopnia dla działania 9.2
(kryterium nr 23.1-23.2) - kryterium premiujące - 8 pkt</t>
  </si>
  <si>
    <r>
      <t>Podmiot leczniczy udziela świadczeń opieki zdrowotnej na podstawie umowy zawartej z Dyrektorem oddziału wojewódzkiego NFZ o udzielanie świadczeń opieki w rodzaju opieka psychiatryczna i leczenie uzależnień (świadczenia gwarantowane realizowane w warunkach stacjonarnych) w zakresie zbieżnym z zakresem projektu lub na podstawie innych umów finansowanych ze środków publicznych</t>
    </r>
    <r>
      <rPr>
        <sz val="7"/>
        <color theme="1"/>
        <rFont val="Calibri"/>
        <family val="2"/>
        <charset val="238"/>
        <scheme val="minor"/>
      </rPr>
      <t xml:space="preserve"> 5</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rodzajuopieka psychiatryczna i leczenie uzależnień (świadczenia gwarantowane realizowane w warunkach stacjonarnych) w zakresie zbieżnym z zakresem projektu najpóźniej w kolejnym okresie kontraktowania świadczeń po zakończeniu realizacji projektu lub na podstawie innych umów finansowanych ze środków publicznych </t>
    </r>
    <r>
      <rPr>
        <sz val="7"/>
        <color theme="1"/>
        <rFont val="Calibri"/>
        <family val="2"/>
        <charset val="238"/>
        <scheme val="minor"/>
      </rPr>
      <t>6</t>
    </r>
    <r>
      <rPr>
        <sz val="10"/>
        <color theme="1"/>
        <rFont val="Calibri"/>
        <family val="2"/>
        <charset val="238"/>
        <scheme val="minor"/>
      </rPr>
      <t xml:space="preserve">
</t>
    </r>
    <r>
      <rPr>
        <sz val="7"/>
        <color theme="1"/>
        <rFont val="Calibri"/>
        <family val="2"/>
        <charset val="238"/>
        <scheme val="minor"/>
      </rPr>
      <t xml:space="preserve"> 5 W przypadku projektów, w ramach których nie przewiduje się zwiększenia zakresu udzielania świadczeń opieki zdrowotnej. Spełnienie tego warunku będzie elementem kontroli w czasie realizacji projektu oraz po zakończeniu jego realizacji w ramach tzw. kontroli trwałości.
 6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 xml:space="preserve">.
</t>
    </r>
  </si>
  <si>
    <r>
      <t xml:space="preserve">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 </t>
    </r>
    <r>
      <rPr>
        <sz val="7"/>
        <color theme="1"/>
        <rFont val="Calibri"/>
        <family val="2"/>
        <charset val="238"/>
        <scheme val="minor"/>
      </rPr>
      <t>9</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7"/>
        <color theme="1"/>
        <rFont val="Calibri"/>
        <family val="2"/>
        <charset val="238"/>
        <scheme val="minor"/>
      </rPr>
      <t>10</t>
    </r>
    <r>
      <rPr>
        <sz val="10"/>
        <color theme="1"/>
        <rFont val="Calibri"/>
        <family val="2"/>
        <charset val="238"/>
        <scheme val="minor"/>
      </rPr>
      <t xml:space="preserve">  budowy nowego obiektu; 
• • w zakresie zakupu wyrobów medycznych – zakres projektu powinien być zgodny z warunkami określonymi w rozporządzeniu Ministra Zdrowia z dnia 22 listopada 2013 r. w sprawie świadczeń gwarantowanych z zakresuopieka psychiatryczna i leczenie uzależnień (świadczenia gwarantowane realizowane w warunkach stacjonarnych)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t>
    </r>
    <r>
      <rPr>
        <sz val="7"/>
        <color theme="1"/>
        <rFont val="Calibri"/>
        <family val="2"/>
        <charset val="238"/>
        <scheme val="minor"/>
      </rPr>
      <t>9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10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t>
    </r>
    <r>
      <rPr>
        <sz val="10"/>
        <color theme="1"/>
        <rFont val="Calibri"/>
        <family val="2"/>
        <charset val="238"/>
        <scheme val="minor"/>
      </rPr>
      <t xml:space="preserve">
</t>
    </r>
  </si>
  <si>
    <t>formalne dla działania 9.2
(kryterium nr 16.7) - kryterium dostępu</t>
  </si>
  <si>
    <t>formalne dla działania 9.2
(kryterium nr 16.6) - kryterium dostępu</t>
  </si>
  <si>
    <t>merytoryczne I stopnia dla działania 9.2
(kryterium nr 11)- kryterium premiujące - 2 pkt.</t>
  </si>
  <si>
    <t>merytoryczne I stopnia dla działania 9.2
(kryterium nr 12)- kryterium premiujące - 1 pkt.</t>
  </si>
  <si>
    <t>merytoryczne I stopnia dla działania 9.2
(kryterium nr 13)- kryterium premiujące - 2 pkt.</t>
  </si>
  <si>
    <t>merytoryczne I stopnia dla działania 9.2
(kryterium nr 14)- kryterium premiujące - 4 pkt.</t>
  </si>
  <si>
    <t>merytoryczne I stopnia dla działania 9.2
(kryterium nr 15)- kryterium premiujące - 1 pkt.</t>
  </si>
  <si>
    <t>merytoryczne I stopnia dla działania 9.2
(kryterium nr 16)- kryterium premiujące - 2 pkt.</t>
  </si>
  <si>
    <t>KRYTERIA WYBORU PROJEKTÓW - Działanie 9.2  kryteria właściwe dla projektów z zakresu chorób układu krążenia, nowotworowych, układu kostno-stawow-mięśniowego, chorób układu oddechowego, ginekologii, położnictwa, neonatologii, pediatrii - dodatkowe formalne</t>
  </si>
  <si>
    <t xml:space="preserve">KRYTERIA WYBORU PROJEKTÓW - Działanie 9.2 kryteria merytoryczne I stopnia właściwe dla projektów z zakresu chorób układu krążenia, nowotworowych, układu kostno-stawow-mięśniowego, chorób układu oddechowego, ginekologii, położnictwa, neonatologii, pediatrii </t>
  </si>
  <si>
    <t>Anna Goławska, z-ca Dyrektora Departamentu Funduszy Europejskich i e-Zdrowia,
+48 22 530 0 360, email: a.golawska@mz.gov.pl</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</si>
</sst>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zł&quot;_-;\-* #,##0.00\ &quot;zł&quot;_-;_-* &quot;-&quot;??\ &quot;zł&quot;_-;_-@_-"/>
    <numFmt numFmtId="43" formatCode="_-* #,##0.00\ _z_ł_-;\-* #,##0.00\ _z_ł_-;_-* &quot;-&quot;??\ _z_ł_-;_-@_-"/>
    <numFmt numFmtId="164" formatCode="#,##0.00_ ;\-#,##0.00\ "/>
    <numFmt numFmtId="165" formatCode="_-* #,##0\ _z_ł_-;\-* #,##0\ _z_ł_-;_-* &quot;-&quot;??\ _z_ł_-;_-@_-"/>
    <numFmt numFmtId="166" formatCode="yyyy\-mm\-dd"/>
    <numFmt numFmtId="167" formatCode="_-* #,##0.0000\ _z_ł_-;\-* #,##0.0000\ _z_ł_-;_-* &quot;-&quot;??\ _z_ł_-;_-@_-"/>
    <numFmt numFmtId="168" formatCode="#,##0.00\ &quot;zł&quot;"/>
  </numFmts>
  <fonts count="36"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i/>
      <sz val="10"/>
      <color theme="1"/>
      <name val="Calibri"/>
      <family val="2"/>
      <charset val="238"/>
      <scheme val="minor"/>
    </font>
    <font>
      <b/>
      <sz val="10"/>
      <color theme="1"/>
      <name val="Calibri"/>
      <family val="2"/>
      <charset val="238"/>
      <scheme val="minor"/>
    </font>
    <font>
      <sz val="10"/>
      <name val="Calibri"/>
      <family val="2"/>
      <charset val="238"/>
      <scheme val="minor"/>
    </font>
    <font>
      <sz val="9"/>
      <name val="Arial"/>
      <family val="2"/>
      <charset val="238"/>
    </font>
    <font>
      <b/>
      <sz val="11"/>
      <color theme="0"/>
      <name val="Calibri"/>
      <family val="2"/>
      <charset val="238"/>
      <scheme val="minor"/>
    </font>
    <font>
      <sz val="11"/>
      <color theme="1"/>
      <name val="Calibri"/>
      <family val="2"/>
      <scheme val="minor"/>
    </font>
    <font>
      <sz val="11"/>
      <color rgb="FF000000"/>
      <name val="Calibri"/>
      <family val="2"/>
      <charset val="1"/>
    </font>
    <font>
      <sz val="9"/>
      <color theme="1"/>
      <name val="Calibri"/>
      <family val="2"/>
      <charset val="238"/>
      <scheme val="minor"/>
    </font>
    <font>
      <sz val="11"/>
      <color indexed="8"/>
      <name val="Calibri"/>
      <family val="2"/>
      <charset val="238"/>
    </font>
    <font>
      <sz val="11"/>
      <color indexed="8"/>
      <name val="Calibri"/>
      <family val="2"/>
    </font>
    <font>
      <i/>
      <sz val="8"/>
      <name val="Calibri"/>
      <family val="2"/>
      <charset val="238"/>
      <scheme val="minor"/>
    </font>
    <font>
      <sz val="8"/>
      <name val="Calibri"/>
      <family val="2"/>
      <charset val="238"/>
    </font>
    <font>
      <b/>
      <sz val="11"/>
      <color theme="1"/>
      <name val="Calibri"/>
      <family val="2"/>
      <charset val="238"/>
      <scheme val="minor"/>
    </font>
    <font>
      <sz val="8"/>
      <color theme="1"/>
      <name val="Calibri"/>
      <family val="2"/>
      <charset val="238"/>
    </font>
    <font>
      <i/>
      <sz val="10"/>
      <name val="Calibri"/>
      <family val="2"/>
      <charset val="238"/>
      <scheme val="minor"/>
    </font>
    <font>
      <b/>
      <i/>
      <sz val="10"/>
      <color theme="1"/>
      <name val="Calibri"/>
      <family val="2"/>
      <charset val="238"/>
      <scheme val="minor"/>
    </font>
    <font>
      <sz val="6"/>
      <color theme="1"/>
      <name val="Calibri"/>
      <family val="2"/>
      <charset val="238"/>
      <scheme val="minor"/>
    </font>
    <font>
      <b/>
      <sz val="11"/>
      <color indexed="9"/>
      <name val="Calibri"/>
      <family val="2"/>
      <charset val="238"/>
    </font>
    <font>
      <sz val="10"/>
      <color indexed="8"/>
      <name val="Calibri"/>
      <family val="2"/>
      <charset val="238"/>
    </font>
    <font>
      <b/>
      <sz val="10"/>
      <color indexed="8"/>
      <name val="Calibri"/>
      <family val="2"/>
      <charset val="238"/>
    </font>
    <font>
      <sz val="10"/>
      <name val="Calibri"/>
      <family val="2"/>
      <charset val="238"/>
    </font>
    <font>
      <i/>
      <sz val="10"/>
      <name val="Calibri"/>
      <family val="2"/>
      <charset val="238"/>
    </font>
    <font>
      <i/>
      <sz val="9"/>
      <name val="Calibri"/>
      <family val="2"/>
      <charset val="238"/>
    </font>
    <font>
      <b/>
      <sz val="9"/>
      <color indexed="81"/>
      <name val="Tahoma"/>
      <family val="2"/>
      <charset val="238"/>
    </font>
    <font>
      <sz val="9"/>
      <color indexed="81"/>
      <name val="Tahoma"/>
      <family val="2"/>
      <charset val="238"/>
    </font>
    <font>
      <i/>
      <sz val="10"/>
      <color indexed="8"/>
      <name val="Calibri"/>
      <family val="2"/>
      <charset val="238"/>
    </font>
    <font>
      <i/>
      <sz val="9"/>
      <name val="Calibri"/>
      <family val="2"/>
      <charset val="238"/>
      <scheme val="minor"/>
    </font>
    <font>
      <sz val="8"/>
      <name val="Calibri"/>
      <family val="2"/>
      <charset val="238"/>
      <scheme val="minor"/>
    </font>
    <font>
      <sz val="7"/>
      <color theme="1"/>
      <name val="Calibri"/>
      <family val="2"/>
      <charset val="238"/>
      <scheme val="minor"/>
    </font>
    <font>
      <i/>
      <sz val="7"/>
      <color theme="1"/>
      <name val="Calibri"/>
      <family val="2"/>
      <charset val="238"/>
      <scheme val="minor"/>
    </font>
    <font>
      <i/>
      <sz val="7"/>
      <name val="Calibri"/>
      <family val="2"/>
      <charset val="238"/>
      <scheme val="minor"/>
    </font>
    <font>
      <sz val="8"/>
      <color theme="1"/>
      <name val="Calibri"/>
      <family val="2"/>
      <charset val="238"/>
      <scheme val="minor"/>
    </font>
    <font>
      <i/>
      <sz val="6"/>
      <color theme="1"/>
      <name val="Calibri"/>
      <family val="2"/>
      <charset val="238"/>
      <scheme val="minor"/>
    </font>
  </fonts>
  <fills count="22">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FF00"/>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5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indexed="42"/>
      </patternFill>
    </fill>
    <fill>
      <patternFill patternType="solid">
        <fgColor indexed="45"/>
      </patternFill>
    </fill>
  </fills>
  <borders count="5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rgb="FF959595"/>
      </left>
      <right/>
      <top style="thin">
        <color rgb="FF959595"/>
      </top>
      <bottom/>
      <diagonal/>
    </border>
    <border>
      <left style="thin">
        <color rgb="FF959595"/>
      </left>
      <right style="thin">
        <color rgb="FF959595"/>
      </right>
      <top style="thin">
        <color rgb="FF959595"/>
      </top>
      <bottom/>
      <diagonal/>
    </border>
    <border>
      <left style="medium">
        <color indexed="64"/>
      </left>
      <right/>
      <top style="medium">
        <color indexed="64"/>
      </top>
      <bottom style="medium">
        <color indexed="64"/>
      </bottom>
      <diagonal/>
    </border>
  </borders>
  <cellStyleXfs count="97">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8" fillId="0" borderId="0"/>
    <xf numFmtId="43" fontId="8"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4" fontId="8" fillId="0" borderId="0" applyFont="0" applyFill="0" applyBorder="0" applyAlignment="0" applyProtection="0"/>
    <xf numFmtId="0" fontId="1" fillId="0" borderId="0"/>
    <xf numFmtId="43" fontId="1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43" fontId="8" fillId="0" borderId="0" applyFont="0" applyFill="0" applyBorder="0" applyAlignment="0" applyProtection="0"/>
    <xf numFmtId="0" fontId="1" fillId="0" borderId="0"/>
    <xf numFmtId="0" fontId="11" fillId="0" borderId="0"/>
    <xf numFmtId="0" fontId="11" fillId="0" borderId="0"/>
    <xf numFmtId="43" fontId="1" fillId="0" borderId="0" applyFont="0" applyFill="0" applyBorder="0" applyAlignment="0" applyProtection="0"/>
    <xf numFmtId="0" fontId="1" fillId="20" borderId="0" applyNumberFormat="0" applyBorder="0" applyAlignment="0" applyProtection="0"/>
    <xf numFmtId="0" fontId="11" fillId="0" borderId="0"/>
    <xf numFmtId="43" fontId="12" fillId="0" borderId="0" applyFont="0" applyFill="0" applyBorder="0" applyAlignment="0" applyProtection="0"/>
    <xf numFmtId="0" fontId="1" fillId="21" borderId="0" applyNumberFormat="0" applyBorder="0" applyAlignment="0" applyProtection="0"/>
    <xf numFmtId="0" fontId="11" fillId="0" borderId="0"/>
  </cellStyleXfs>
  <cellXfs count="632">
    <xf numFmtId="0" fontId="0" fillId="0" borderId="0" xfId="0"/>
    <xf numFmtId="0" fontId="2" fillId="0" borderId="0" xfId="0" applyFont="1"/>
    <xf numFmtId="0" fontId="2" fillId="0" borderId="0" xfId="0" applyFont="1" applyFill="1"/>
    <xf numFmtId="0" fontId="5" fillId="0" borderId="0" xfId="0" applyFont="1"/>
    <xf numFmtId="0" fontId="6" fillId="0" borderId="0" xfId="0" applyFont="1" applyAlignment="1">
      <alignment vertical="center"/>
    </xf>
    <xf numFmtId="0" fontId="2" fillId="0" borderId="29" xfId="0" applyFont="1" applyBorder="1" applyAlignment="1"/>
    <xf numFmtId="0" fontId="2" fillId="0" borderId="0" xfId="0" applyFont="1" applyBorder="1" applyAlignment="1"/>
    <xf numFmtId="0" fontId="2" fillId="0" borderId="38" xfId="0" applyFont="1" applyBorder="1" applyAlignment="1"/>
    <xf numFmtId="0" fontId="2" fillId="0" borderId="39" xfId="0" applyFont="1" applyBorder="1" applyAlignment="1"/>
    <xf numFmtId="0" fontId="2" fillId="0" borderId="36" xfId="0" applyFont="1" applyBorder="1" applyAlignment="1"/>
    <xf numFmtId="0" fontId="2" fillId="0" borderId="40" xfId="0" applyFont="1" applyBorder="1" applyAlignment="1"/>
    <xf numFmtId="0" fontId="10" fillId="0" borderId="4" xfId="0" applyFont="1" applyBorder="1" applyAlignment="1">
      <alignment horizontal="center" vertical="center" wrapText="1"/>
    </xf>
    <xf numFmtId="0" fontId="2" fillId="0" borderId="47" xfId="0" applyFont="1" applyBorder="1" applyAlignment="1"/>
    <xf numFmtId="0" fontId="2" fillId="0" borderId="21" xfId="0" applyFont="1" applyBorder="1" applyAlignment="1"/>
    <xf numFmtId="0" fontId="2" fillId="0" borderId="46" xfId="0" applyFont="1" applyBorder="1" applyAlignment="1"/>
    <xf numFmtId="0" fontId="5" fillId="0" borderId="4" xfId="0" applyFont="1" applyBorder="1" applyAlignment="1">
      <alignment horizontal="left" vertical="center"/>
    </xf>
    <xf numFmtId="0" fontId="2" fillId="4" borderId="5" xfId="0" applyFont="1" applyFill="1" applyBorder="1" applyAlignment="1" applyProtection="1">
      <alignment horizontal="center" vertical="center" wrapText="1"/>
    </xf>
    <xf numFmtId="0" fontId="0" fillId="0" borderId="0" xfId="0"/>
    <xf numFmtId="164" fontId="2" fillId="0" borderId="0" xfId="0" applyNumberFormat="1" applyFont="1"/>
    <xf numFmtId="3" fontId="13" fillId="0" borderId="17" xfId="1" applyNumberFormat="1" applyFont="1" applyBorder="1" applyAlignment="1" applyProtection="1">
      <alignment vertical="center" wrapText="1"/>
      <protection locked="0"/>
    </xf>
    <xf numFmtId="0" fontId="5" fillId="0" borderId="4" xfId="0" applyFont="1" applyBorder="1" applyAlignment="1">
      <alignment horizontal="center"/>
    </xf>
    <xf numFmtId="164" fontId="5" fillId="0" borderId="4" xfId="0" applyNumberFormat="1" applyFont="1" applyFill="1" applyBorder="1"/>
    <xf numFmtId="0" fontId="4" fillId="8" borderId="5" xfId="0" applyFont="1" applyFill="1" applyBorder="1" applyAlignment="1" applyProtection="1">
      <alignment horizontal="center" vertical="center" wrapText="1"/>
    </xf>
    <xf numFmtId="0" fontId="2" fillId="0" borderId="4" xfId="0" applyFont="1" applyBorder="1" applyAlignment="1">
      <alignment horizontal="center" vertical="center" wrapText="1"/>
    </xf>
    <xf numFmtId="164" fontId="2" fillId="0" borderId="4" xfId="91" applyNumberFormat="1" applyFont="1" applyFill="1" applyBorder="1" applyAlignment="1">
      <alignment horizontal="center" vertical="center" wrapText="1"/>
    </xf>
    <xf numFmtId="0" fontId="2" fillId="0" borderId="4" xfId="91" applyNumberFormat="1" applyFont="1" applyFill="1" applyBorder="1" applyAlignment="1" applyProtection="1">
      <alignment horizontal="center" vertical="center" wrapText="1"/>
      <protection locked="0"/>
    </xf>
    <xf numFmtId="165" fontId="2" fillId="0" borderId="4" xfId="91" applyNumberFormat="1" applyFont="1" applyFill="1" applyBorder="1" applyAlignment="1">
      <alignment horizontal="center" vertical="center" wrapText="1"/>
    </xf>
    <xf numFmtId="0" fontId="15" fillId="9" borderId="4" xfId="0" applyFont="1" applyFill="1" applyBorder="1" applyAlignment="1">
      <alignment horizontal="center" vertical="center"/>
    </xf>
    <xf numFmtId="0" fontId="15" fillId="9" borderId="4" xfId="0" applyFont="1" applyFill="1" applyBorder="1" applyAlignment="1">
      <alignment horizontal="center" vertical="center" wrapText="1"/>
    </xf>
    <xf numFmtId="0" fontId="16" fillId="0" borderId="4" xfId="1" applyFont="1" applyBorder="1" applyAlignment="1">
      <alignment horizontal="center" vertical="center" wrapText="1"/>
    </xf>
    <xf numFmtId="0" fontId="1" fillId="0" borderId="0" xfId="1"/>
    <xf numFmtId="0" fontId="16" fillId="0" borderId="4" xfId="0" applyFont="1" applyBorder="1" applyAlignment="1">
      <alignment horizontal="center" vertical="center" wrapText="1"/>
    </xf>
    <xf numFmtId="4" fontId="16" fillId="0" borderId="4" xfId="0" applyNumberFormat="1" applyFont="1" applyBorder="1" applyAlignment="1">
      <alignment horizontal="right" vertical="center" wrapText="1"/>
    </xf>
    <xf numFmtId="166" fontId="16" fillId="0" borderId="4" xfId="0" applyNumberFormat="1" applyFont="1" applyBorder="1" applyAlignment="1">
      <alignment horizontal="center" vertical="center" wrapText="1"/>
    </xf>
    <xf numFmtId="0" fontId="2" fillId="0" borderId="0" xfId="1" applyFont="1"/>
    <xf numFmtId="0" fontId="2" fillId="0" borderId="0" xfId="26" applyFont="1"/>
    <xf numFmtId="0" fontId="8" fillId="0" borderId="0" xfId="26"/>
    <xf numFmtId="0" fontId="2" fillId="0" borderId="0" xfId="64" applyFont="1"/>
    <xf numFmtId="0" fontId="6" fillId="0" borderId="0" xfId="64" applyFont="1" applyAlignment="1">
      <alignment vertical="center"/>
    </xf>
    <xf numFmtId="4" fontId="3" fillId="0" borderId="17" xfId="1" applyNumberFormat="1" applyFont="1" applyBorder="1" applyAlignment="1" applyProtection="1">
      <alignment horizontal="center" vertical="center" wrapText="1"/>
      <protection locked="0"/>
    </xf>
    <xf numFmtId="0" fontId="2" fillId="11" borderId="15" xfId="1" applyFont="1" applyFill="1" applyBorder="1" applyAlignment="1" applyProtection="1">
      <alignment horizontal="center" vertical="center" wrapText="1"/>
    </xf>
    <xf numFmtId="0" fontId="2" fillId="11" borderId="22" xfId="1" applyFont="1" applyFill="1" applyBorder="1" applyAlignment="1" applyProtection="1">
      <alignment horizontal="center" vertical="center" wrapText="1"/>
    </xf>
    <xf numFmtId="0" fontId="2" fillId="10" borderId="4" xfId="1" applyFont="1" applyFill="1" applyBorder="1" applyAlignment="1" applyProtection="1">
      <alignment vertical="center" wrapText="1"/>
    </xf>
    <xf numFmtId="4" fontId="0" fillId="0" borderId="0" xfId="0" applyNumberFormat="1"/>
    <xf numFmtId="0" fontId="5" fillId="11" borderId="22" xfId="1" applyFont="1" applyFill="1" applyBorder="1" applyAlignment="1">
      <alignment horizontal="center" vertical="center" wrapText="1"/>
    </xf>
    <xf numFmtId="0" fontId="17" fillId="10" borderId="13" xfId="1" applyFont="1" applyFill="1" applyBorder="1" applyAlignment="1" applyProtection="1">
      <alignment horizontal="center" vertical="center" wrapText="1"/>
      <protection locked="0"/>
    </xf>
    <xf numFmtId="0" fontId="17" fillId="10" borderId="14" xfId="1" applyFont="1" applyFill="1" applyBorder="1" applyAlignment="1" applyProtection="1">
      <alignment horizontal="center" vertical="center" wrapText="1"/>
      <protection locked="0"/>
    </xf>
    <xf numFmtId="0" fontId="5" fillId="11" borderId="54" xfId="1" applyFont="1" applyFill="1" applyBorder="1" applyAlignment="1">
      <alignment horizontal="center" vertical="center" wrapText="1"/>
    </xf>
    <xf numFmtId="0" fontId="16" fillId="0" borderId="56" xfId="0" applyFont="1" applyBorder="1" applyAlignment="1">
      <alignment horizontal="center" vertical="top" wrapText="1"/>
    </xf>
    <xf numFmtId="166" fontId="16" fillId="0" borderId="56" xfId="0" applyNumberFormat="1" applyFont="1" applyBorder="1" applyAlignment="1">
      <alignment horizontal="left" vertical="top" wrapText="1"/>
    </xf>
    <xf numFmtId="4" fontId="16" fillId="0" borderId="56" xfId="0" applyNumberFormat="1" applyFont="1" applyBorder="1" applyAlignment="1">
      <alignment horizontal="right" vertical="top" wrapText="1"/>
    </xf>
    <xf numFmtId="4" fontId="16" fillId="0" borderId="57" xfId="0" applyNumberFormat="1" applyFont="1" applyBorder="1" applyAlignment="1">
      <alignment horizontal="right" vertical="top" wrapText="1"/>
    </xf>
    <xf numFmtId="43" fontId="0" fillId="0" borderId="0" xfId="0" applyNumberFormat="1"/>
    <xf numFmtId="167" fontId="0" fillId="0" borderId="0" xfId="0" applyNumberFormat="1"/>
    <xf numFmtId="0" fontId="2" fillId="0" borderId="4" xfId="0" applyFont="1" applyFill="1" applyBorder="1" applyAlignment="1">
      <alignment horizontal="center"/>
    </xf>
    <xf numFmtId="2" fontId="5" fillId="0" borderId="4" xfId="0" applyNumberFormat="1" applyFont="1" applyFill="1" applyBorder="1"/>
    <xf numFmtId="0" fontId="2" fillId="0" borderId="4" xfId="0" applyFont="1" applyBorder="1" applyAlignment="1">
      <alignment horizontal="center" vertical="center" wrapText="1"/>
    </xf>
    <xf numFmtId="0" fontId="2" fillId="15" borderId="4" xfId="0" applyFont="1" applyFill="1" applyBorder="1" applyAlignment="1">
      <alignment wrapText="1"/>
    </xf>
    <xf numFmtId="0" fontId="18" fillId="14" borderId="32" xfId="0" applyFont="1" applyFill="1" applyBorder="1" applyAlignment="1">
      <alignment horizontal="center" wrapText="1"/>
    </xf>
    <xf numFmtId="0" fontId="2" fillId="15" borderId="12" xfId="0" applyFont="1" applyFill="1" applyBorder="1" applyAlignment="1">
      <alignment horizontal="center" wrapText="1"/>
    </xf>
    <xf numFmtId="0" fontId="2" fillId="15" borderId="13" xfId="0" applyFont="1" applyFill="1" applyBorder="1" applyAlignment="1">
      <alignment horizontal="center" wrapText="1"/>
    </xf>
    <xf numFmtId="0" fontId="2" fillId="15" borderId="14" xfId="0" applyFont="1" applyFill="1" applyBorder="1" applyAlignment="1">
      <alignment horizontal="center" wrapText="1"/>
    </xf>
    <xf numFmtId="0" fontId="2" fillId="15" borderId="15" xfId="0" applyFont="1" applyFill="1" applyBorder="1" applyAlignment="1">
      <alignment horizontal="center"/>
    </xf>
    <xf numFmtId="0" fontId="2" fillId="2" borderId="0" xfId="0" applyFont="1" applyFill="1" applyAlignment="1">
      <alignment wrapText="1"/>
    </xf>
    <xf numFmtId="0" fontId="2"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15" borderId="12" xfId="0" applyFont="1" applyFill="1" applyBorder="1" applyAlignment="1">
      <alignment horizontal="center"/>
    </xf>
    <xf numFmtId="0" fontId="2" fillId="15" borderId="14" xfId="0" applyFont="1" applyFill="1" applyBorder="1" applyAlignment="1">
      <alignment horizontal="center"/>
    </xf>
    <xf numFmtId="0" fontId="3" fillId="0" borderId="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0" xfId="0" applyFont="1" applyAlignment="1">
      <alignment horizontal="center" vertical="center"/>
    </xf>
    <xf numFmtId="0" fontId="2" fillId="15" borderId="27" xfId="0" applyFont="1" applyFill="1" applyBorder="1" applyAlignment="1">
      <alignment wrapText="1"/>
    </xf>
    <xf numFmtId="0" fontId="2" fillId="15" borderId="18" xfId="0" applyFont="1" applyFill="1" applyBorder="1" applyAlignment="1">
      <alignment wrapText="1"/>
    </xf>
    <xf numFmtId="0" fontId="2" fillId="15" borderId="4" xfId="0" applyFont="1" applyFill="1" applyBorder="1" applyAlignment="1">
      <alignment horizontal="center"/>
    </xf>
    <xf numFmtId="0" fontId="2" fillId="0" borderId="4" xfId="0" applyFont="1" applyFill="1" applyBorder="1" applyAlignment="1">
      <alignment vertical="center" wrapText="1"/>
    </xf>
    <xf numFmtId="0" fontId="0" fillId="0" borderId="4" xfId="0" quotePrefix="1" applyBorder="1" applyAlignment="1">
      <alignment horizontal="center" vertical="center" wrapText="1"/>
    </xf>
    <xf numFmtId="0" fontId="2" fillId="0" borderId="4" xfId="0" applyFont="1" applyFill="1" applyBorder="1" applyAlignment="1">
      <alignment horizontal="left" vertical="center" wrapText="1"/>
    </xf>
    <xf numFmtId="0" fontId="2" fillId="15" borderId="22" xfId="0" applyFont="1" applyFill="1" applyBorder="1" applyAlignment="1">
      <alignment horizontal="center"/>
    </xf>
    <xf numFmtId="0" fontId="3" fillId="0" borderId="23" xfId="0" applyFont="1" applyFill="1" applyBorder="1" applyAlignment="1">
      <alignment horizontal="center" vertical="center" wrapText="1"/>
    </xf>
    <xf numFmtId="0" fontId="2" fillId="0" borderId="24" xfId="0" applyFont="1" applyFill="1" applyBorder="1" applyAlignment="1">
      <alignment horizontal="left" vertical="center" wrapText="1"/>
    </xf>
    <xf numFmtId="0" fontId="2" fillId="15" borderId="15" xfId="0" applyFont="1" applyFill="1" applyBorder="1" applyAlignment="1">
      <alignment horizontal="center" wrapText="1"/>
    </xf>
    <xf numFmtId="0" fontId="2" fillId="2" borderId="4" xfId="0" applyFont="1" applyFill="1" applyBorder="1" applyAlignment="1">
      <alignment vertical="center" wrapText="1"/>
    </xf>
    <xf numFmtId="0" fontId="5"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15" borderId="4" xfId="0" applyFont="1" applyFill="1" applyBorder="1" applyAlignment="1">
      <alignment horizontal="center" wrapText="1"/>
    </xf>
    <xf numFmtId="0" fontId="2" fillId="2" borderId="1" xfId="0" applyFont="1" applyFill="1" applyBorder="1" applyAlignment="1">
      <alignment horizontal="center" vertical="center" wrapText="1"/>
    </xf>
    <xf numFmtId="0" fontId="2" fillId="0" borderId="4" xfId="0" applyFont="1" applyBorder="1" applyAlignment="1">
      <alignment wrapText="1"/>
    </xf>
    <xf numFmtId="0" fontId="3" fillId="0" borderId="20" xfId="0" applyFont="1" applyFill="1" applyBorder="1" applyAlignment="1">
      <alignment horizontal="left" vertical="center" wrapText="1"/>
    </xf>
    <xf numFmtId="0" fontId="3" fillId="0" borderId="4"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wrapText="1"/>
    </xf>
    <xf numFmtId="0" fontId="18" fillId="14" borderId="32" xfId="0" applyFont="1" applyFill="1" applyBorder="1" applyAlignment="1">
      <alignment horizontal="center" wrapText="1"/>
    </xf>
    <xf numFmtId="0" fontId="2" fillId="0" borderId="4" xfId="0" applyFont="1" applyFill="1" applyBorder="1" applyAlignment="1">
      <alignment horizontal="center" vertical="center" wrapText="1"/>
    </xf>
    <xf numFmtId="0" fontId="2" fillId="15" borderId="13" xfId="0" applyFont="1" applyFill="1" applyBorder="1" applyAlignment="1">
      <alignment horizontal="center" wrapText="1"/>
    </xf>
    <xf numFmtId="0" fontId="2" fillId="0" borderId="4" xfId="0" applyFont="1" applyFill="1" applyBorder="1" applyAlignment="1">
      <alignment horizontal="center" vertical="center"/>
    </xf>
    <xf numFmtId="0" fontId="5" fillId="11" borderId="12" xfId="1" applyFont="1" applyFill="1" applyBorder="1" applyAlignment="1">
      <alignment horizontal="center" vertical="center" wrapText="1"/>
    </xf>
    <xf numFmtId="0" fontId="5" fillId="11" borderId="15" xfId="1" applyFont="1" applyFill="1" applyBorder="1" applyAlignment="1">
      <alignment horizontal="center" vertical="center" wrapText="1"/>
    </xf>
    <xf numFmtId="0" fontId="5" fillId="11" borderId="55" xfId="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Fill="1" applyBorder="1" applyAlignment="1">
      <alignment horizontal="center"/>
    </xf>
    <xf numFmtId="0" fontId="21" fillId="0" borderId="0" xfId="1" applyFont="1"/>
    <xf numFmtId="0" fontId="21" fillId="17" borderId="22" xfId="1" applyFont="1" applyFill="1" applyBorder="1" applyAlignment="1" applyProtection="1">
      <alignment horizontal="center" vertical="center" wrapText="1"/>
    </xf>
    <xf numFmtId="0" fontId="21" fillId="17" borderId="15" xfId="1" applyFont="1" applyFill="1" applyBorder="1" applyAlignment="1" applyProtection="1">
      <alignment horizontal="center" vertical="center" wrapText="1"/>
    </xf>
    <xf numFmtId="0" fontId="21" fillId="18" borderId="4" xfId="1" applyFont="1" applyFill="1" applyBorder="1" applyAlignment="1" applyProtection="1">
      <alignment vertical="center" wrapText="1"/>
    </xf>
    <xf numFmtId="0" fontId="23" fillId="17" borderId="22" xfId="1" applyFont="1" applyFill="1" applyBorder="1" applyAlignment="1">
      <alignment horizontal="center" vertical="center" wrapText="1"/>
    </xf>
    <xf numFmtId="0" fontId="23" fillId="17" borderId="12" xfId="1" applyFont="1" applyFill="1" applyBorder="1" applyAlignment="1">
      <alignment horizontal="center" vertical="center" wrapText="1"/>
    </xf>
    <xf numFmtId="0" fontId="23" fillId="17" borderId="15" xfId="1" applyFont="1" applyFill="1" applyBorder="1" applyAlignment="1">
      <alignment horizontal="center" vertical="center" wrapText="1"/>
    </xf>
    <xf numFmtId="0" fontId="23" fillId="17" borderId="55" xfId="1" applyFont="1" applyFill="1" applyBorder="1" applyAlignment="1">
      <alignment horizontal="center" vertical="center" wrapText="1"/>
    </xf>
    <xf numFmtId="0" fontId="24" fillId="18" borderId="13" xfId="1" applyFont="1" applyFill="1" applyBorder="1" applyAlignment="1" applyProtection="1">
      <alignment horizontal="center" vertical="center" wrapText="1"/>
      <protection locked="0"/>
    </xf>
    <xf numFmtId="0" fontId="24" fillId="18" borderId="14" xfId="1" applyFont="1" applyFill="1" applyBorder="1" applyAlignment="1" applyProtection="1">
      <alignment horizontal="center" vertical="center" wrapText="1"/>
      <protection locked="0"/>
    </xf>
    <xf numFmtId="9" fontId="25" fillId="19" borderId="24" xfId="37" applyFont="1" applyFill="1" applyBorder="1" applyAlignment="1" applyProtection="1">
      <alignment horizontal="center" vertical="center" wrapText="1"/>
      <protection locked="0"/>
    </xf>
    <xf numFmtId="0" fontId="23" fillId="17" borderId="54" xfId="1" applyFont="1" applyFill="1" applyBorder="1" applyAlignment="1">
      <alignment horizontal="center" vertical="center" wrapText="1"/>
    </xf>
    <xf numFmtId="0" fontId="21" fillId="0" borderId="0" xfId="64" applyFont="1"/>
    <xf numFmtId="0" fontId="21" fillId="0" borderId="0" xfId="26" applyFont="1"/>
    <xf numFmtId="43" fontId="25" fillId="19" borderId="4" xfId="91" applyFont="1" applyFill="1" applyBorder="1" applyAlignment="1" applyProtection="1">
      <alignment horizontal="center" vertical="center" wrapText="1"/>
      <protection locked="0"/>
    </xf>
    <xf numFmtId="0" fontId="21" fillId="0" borderId="0" xfId="1" applyFont="1" applyAlignment="1">
      <alignment vertical="top"/>
    </xf>
    <xf numFmtId="0" fontId="21" fillId="0" borderId="0" xfId="1" applyFont="1" applyAlignment="1">
      <alignment wrapText="1"/>
    </xf>
    <xf numFmtId="0" fontId="2" fillId="15" borderId="3" xfId="0" applyFont="1" applyFill="1" applyBorder="1" applyAlignment="1">
      <alignment horizontal="center" wrapText="1"/>
    </xf>
    <xf numFmtId="0" fontId="2" fillId="15" borderId="27" xfId="0" applyFont="1" applyFill="1" applyBorder="1" applyAlignment="1">
      <alignment vertical="center" wrapText="1"/>
    </xf>
    <xf numFmtId="0" fontId="2" fillId="15" borderId="18" xfId="0" applyFont="1" applyFill="1" applyBorder="1" applyAlignment="1">
      <alignment vertical="center" wrapText="1"/>
    </xf>
    <xf numFmtId="0" fontId="18" fillId="14" borderId="32" xfId="0" applyFont="1" applyFill="1" applyBorder="1" applyAlignment="1">
      <alignment horizontal="center" vertical="center" wrapText="1"/>
    </xf>
    <xf numFmtId="0" fontId="2" fillId="15" borderId="12" xfId="0" applyFont="1" applyFill="1" applyBorder="1" applyAlignment="1">
      <alignment horizontal="center" vertical="center"/>
    </xf>
    <xf numFmtId="0" fontId="2" fillId="15" borderId="13" xfId="0" applyFont="1" applyFill="1" applyBorder="1" applyAlignment="1">
      <alignment horizontal="center" vertical="center" wrapText="1"/>
    </xf>
    <xf numFmtId="0" fontId="2" fillId="15" borderId="14" xfId="0" applyFont="1" applyFill="1" applyBorder="1" applyAlignment="1">
      <alignment horizontal="center" vertical="center"/>
    </xf>
    <xf numFmtId="0" fontId="2" fillId="15"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4" xfId="0" applyFont="1" applyBorder="1" applyAlignment="1">
      <alignment horizontal="justify" vertical="center"/>
    </xf>
    <xf numFmtId="0" fontId="2" fillId="0" borderId="4" xfId="0" applyFont="1" applyBorder="1" applyAlignment="1">
      <alignment vertical="center" wrapText="1"/>
    </xf>
    <xf numFmtId="0" fontId="2" fillId="0" borderId="4" xfId="0" applyFont="1" applyBorder="1" applyAlignment="1">
      <alignment horizontal="justify" vertical="center" wrapText="1"/>
    </xf>
    <xf numFmtId="0" fontId="2" fillId="0" borderId="0" xfId="0" applyFont="1" applyAlignment="1">
      <alignment horizontal="justify" vertical="center"/>
    </xf>
    <xf numFmtId="0" fontId="2" fillId="15" borderId="1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14" borderId="32" xfId="0" applyFont="1" applyFill="1" applyBorder="1" applyAlignment="1">
      <alignment horizontal="center" vertical="center" wrapText="1"/>
    </xf>
    <xf numFmtId="0" fontId="3" fillId="2" borderId="4" xfId="0" applyFont="1" applyFill="1" applyBorder="1" applyAlignment="1">
      <alignment vertical="center" wrapText="1"/>
    </xf>
    <xf numFmtId="0" fontId="2" fillId="2" borderId="4" xfId="0"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17" xfId="0" applyFont="1" applyFill="1" applyBorder="1" applyAlignment="1">
      <alignment horizontal="left" vertical="center" wrapText="1"/>
    </xf>
    <xf numFmtId="3" fontId="25" fillId="19" borderId="17" xfId="93" applyNumberFormat="1" applyFont="1" applyFill="1" applyBorder="1" applyAlignment="1" applyProtection="1">
      <alignment horizontal="center" vertical="center" wrapText="1"/>
      <protection locked="0"/>
    </xf>
    <xf numFmtId="4" fontId="21" fillId="0" borderId="0" xfId="1" applyNumberFormat="1" applyFont="1"/>
    <xf numFmtId="9" fontId="24" fillId="0" borderId="24" xfId="37" applyFont="1" applyBorder="1" applyAlignment="1" applyProtection="1">
      <alignment horizontal="center" vertical="center" wrapText="1"/>
      <protection locked="0"/>
    </xf>
    <xf numFmtId="0" fontId="24" fillId="19" borderId="4" xfId="93" applyFont="1" applyFill="1" applyBorder="1" applyAlignment="1" applyProtection="1">
      <alignment horizontal="center" vertical="center" wrapText="1"/>
      <protection locked="0"/>
    </xf>
    <xf numFmtId="0" fontId="21" fillId="0" borderId="4" xfId="1" applyFont="1" applyBorder="1" applyAlignment="1">
      <alignment horizontal="center" vertical="center"/>
    </xf>
    <xf numFmtId="0" fontId="25" fillId="19" borderId="4" xfId="93" applyFont="1" applyFill="1" applyBorder="1" applyAlignment="1" applyProtection="1">
      <alignment horizontal="center" vertical="center" wrapText="1"/>
      <protection locked="0"/>
    </xf>
    <xf numFmtId="9" fontId="25" fillId="19" borderId="23" xfId="37" applyFont="1" applyFill="1" applyBorder="1" applyAlignment="1" applyProtection="1">
      <alignment horizontal="center" vertical="center" wrapText="1"/>
      <protection locked="0"/>
    </xf>
    <xf numFmtId="9" fontId="21" fillId="0" borderId="23" xfId="1" applyNumberFormat="1" applyFont="1" applyBorder="1" applyAlignment="1">
      <alignment horizontal="center" vertical="center"/>
    </xf>
    <xf numFmtId="3" fontId="24" fillId="0" borderId="4" xfId="1" applyNumberFormat="1" applyFont="1" applyBorder="1" applyAlignment="1" applyProtection="1">
      <alignment horizontal="center" vertical="center" wrapText="1"/>
      <protection locked="0"/>
    </xf>
    <xf numFmtId="3" fontId="0" fillId="0" borderId="4" xfId="1" applyNumberFormat="1" applyFont="1" applyBorder="1" applyAlignment="1" applyProtection="1">
      <alignment horizontal="center" vertical="center" wrapText="1"/>
      <protection locked="0"/>
    </xf>
    <xf numFmtId="3" fontId="24" fillId="0" borderId="4" xfId="1" applyNumberFormat="1" applyFont="1" applyFill="1" applyBorder="1" applyAlignment="1" applyProtection="1">
      <alignment horizontal="center" vertical="center" wrapText="1"/>
      <protection locked="0"/>
    </xf>
    <xf numFmtId="9" fontId="24" fillId="0" borderId="23" xfId="37" applyNumberFormat="1" applyFont="1" applyBorder="1" applyAlignment="1" applyProtection="1">
      <alignment horizontal="center" vertical="center" wrapText="1"/>
      <protection locked="0"/>
    </xf>
    <xf numFmtId="9" fontId="24" fillId="0" borderId="24" xfId="37" applyNumberFormat="1" applyFont="1" applyBorder="1" applyAlignment="1" applyProtection="1">
      <alignment horizontal="center" vertical="center" wrapText="1"/>
      <protection locked="0"/>
    </xf>
    <xf numFmtId="0" fontId="30" fillId="0" borderId="1" xfId="3" applyFont="1" applyFill="1" applyBorder="1" applyAlignment="1" applyProtection="1">
      <alignment horizontal="center" vertical="center" wrapText="1"/>
      <protection locked="0"/>
    </xf>
    <xf numFmtId="0" fontId="30" fillId="0" borderId="30" xfId="3" applyFont="1" applyFill="1" applyBorder="1" applyAlignment="1" applyProtection="1">
      <alignment horizontal="center" vertical="center" wrapText="1"/>
      <protection locked="0"/>
    </xf>
    <xf numFmtId="9" fontId="24" fillId="0" borderId="23" xfId="37" applyFont="1" applyBorder="1" applyAlignment="1" applyProtection="1">
      <alignment horizontal="justify" vertical="center" wrapText="1"/>
      <protection locked="0"/>
    </xf>
    <xf numFmtId="4" fontId="24" fillId="0" borderId="4" xfId="1" applyNumberFormat="1" applyFont="1" applyBorder="1" applyAlignment="1" applyProtection="1">
      <alignment horizontal="left" vertical="center" wrapText="1"/>
      <protection locked="0"/>
    </xf>
    <xf numFmtId="4" fontId="24" fillId="0" borderId="17" xfId="1" applyNumberFormat="1" applyFont="1" applyFill="1" applyBorder="1" applyAlignment="1" applyProtection="1">
      <alignment horizontal="center" vertical="center" wrapText="1"/>
      <protection locked="0"/>
    </xf>
    <xf numFmtId="165" fontId="2" fillId="0" borderId="17" xfId="91" applyNumberFormat="1" applyFont="1" applyBorder="1" applyAlignment="1" applyProtection="1">
      <alignment horizontal="center" vertical="center" wrapText="1"/>
      <protection locked="0"/>
    </xf>
    <xf numFmtId="3" fontId="30" fillId="2" borderId="3" xfId="3" applyNumberFormat="1" applyFont="1" applyFill="1" applyBorder="1" applyAlignment="1" applyProtection="1">
      <alignment horizontal="center" vertical="center" wrapText="1"/>
    </xf>
    <xf numFmtId="0" fontId="30" fillId="2" borderId="3" xfId="3" applyFont="1" applyFill="1" applyBorder="1" applyAlignment="1" applyProtection="1">
      <alignment horizontal="center" vertical="center" wrapText="1"/>
    </xf>
    <xf numFmtId="3" fontId="30" fillId="2" borderId="3" xfId="88" applyNumberFormat="1" applyFont="1" applyFill="1" applyBorder="1" applyAlignment="1" applyProtection="1">
      <alignment horizontal="center" vertical="center" wrapText="1"/>
    </xf>
    <xf numFmtId="0" fontId="30" fillId="2" borderId="3" xfId="14" applyFont="1" applyFill="1" applyBorder="1" applyAlignment="1">
      <alignment horizontal="center"/>
    </xf>
    <xf numFmtId="0" fontId="30" fillId="2" borderId="31" xfId="14" applyFont="1" applyFill="1" applyBorder="1" applyAlignment="1">
      <alignment horizontal="center"/>
    </xf>
    <xf numFmtId="0" fontId="3" fillId="0" borderId="0" xfId="0" applyFont="1" applyFill="1" applyBorder="1" applyAlignment="1">
      <alignment vertic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8" fillId="14" borderId="32" xfId="0" applyFont="1" applyFill="1" applyBorder="1" applyAlignment="1">
      <alignment horizontal="center" vertical="center" wrapText="1"/>
    </xf>
    <xf numFmtId="0" fontId="2" fillId="0" borderId="0" xfId="0" applyFont="1" applyFill="1" applyAlignment="1">
      <alignment vertical="center"/>
    </xf>
    <xf numFmtId="4" fontId="5" fillId="0" borderId="4" xfId="21" applyNumberFormat="1" applyFont="1" applyBorder="1" applyAlignment="1" applyProtection="1">
      <alignment vertical="center" wrapText="1"/>
      <protection locked="0"/>
    </xf>
    <xf numFmtId="4" fontId="5" fillId="0" borderId="4" xfId="21" applyNumberFormat="1" applyFont="1" applyFill="1" applyBorder="1" applyAlignment="1" applyProtection="1">
      <alignment vertical="center" wrapText="1"/>
      <protection locked="0"/>
    </xf>
    <xf numFmtId="4" fontId="5" fillId="0" borderId="17" xfId="1" applyNumberFormat="1" applyFont="1" applyBorder="1" applyAlignment="1" applyProtection="1">
      <alignment vertical="center" wrapText="1"/>
      <protection locked="0"/>
    </xf>
    <xf numFmtId="4" fontId="5" fillId="0" borderId="4" xfId="72" applyNumberFormat="1" applyFont="1" applyBorder="1" applyAlignment="1" applyProtection="1">
      <alignment vertical="center" wrapText="1"/>
      <protection locked="0"/>
    </xf>
    <xf numFmtId="4" fontId="5" fillId="0" borderId="4" xfId="72" applyNumberFormat="1" applyFont="1" applyFill="1" applyBorder="1" applyAlignment="1" applyProtection="1">
      <alignment vertical="center" wrapText="1"/>
      <protection locked="0"/>
    </xf>
    <xf numFmtId="9" fontId="5" fillId="0" borderId="23" xfId="17" applyNumberFormat="1" applyFont="1" applyBorder="1" applyAlignment="1" applyProtection="1">
      <alignment vertical="center" wrapText="1"/>
      <protection locked="0"/>
    </xf>
    <xf numFmtId="9" fontId="5" fillId="0" borderId="23" xfId="21" applyNumberFormat="1" applyFont="1" applyFill="1" applyBorder="1" applyAlignment="1" applyProtection="1">
      <alignment vertical="center" wrapText="1"/>
      <protection locked="0"/>
    </xf>
    <xf numFmtId="0" fontId="2" fillId="0" borderId="0" xfId="0" applyFont="1" applyAlignment="1">
      <alignment vertical="top" wrapText="1"/>
    </xf>
    <xf numFmtId="0" fontId="2" fillId="2" borderId="4" xfId="0" applyFont="1" applyFill="1" applyBorder="1" applyAlignment="1">
      <alignment horizontal="center" vertical="center"/>
    </xf>
    <xf numFmtId="0" fontId="2" fillId="4" borderId="4" xfId="0" applyFont="1" applyFill="1" applyBorder="1" applyAlignment="1">
      <alignment horizontal="center" vertical="center"/>
    </xf>
    <xf numFmtId="0" fontId="3" fillId="0" borderId="4" xfId="0" applyFont="1" applyBorder="1" applyAlignment="1">
      <alignment wrapText="1"/>
    </xf>
    <xf numFmtId="0" fontId="3" fillId="0" borderId="4" xfId="0" applyFont="1" applyBorder="1" applyAlignment="1">
      <alignment vertical="center" wrapText="1"/>
    </xf>
    <xf numFmtId="0" fontId="2" fillId="0" borderId="4" xfId="0" applyFont="1" applyBorder="1" applyAlignment="1">
      <alignment vertical="center"/>
    </xf>
    <xf numFmtId="0" fontId="2" fillId="15" borderId="4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8" fillId="14" borderId="32" xfId="0" applyFont="1" applyFill="1" applyBorder="1" applyAlignment="1">
      <alignment horizontal="center" vertical="center" wrapText="1"/>
    </xf>
    <xf numFmtId="0" fontId="5" fillId="0" borderId="1" xfId="0" applyFont="1" applyBorder="1" applyAlignment="1">
      <alignment horizontal="center" wrapText="1"/>
    </xf>
    <xf numFmtId="0" fontId="5" fillId="0" borderId="3" xfId="0" applyFont="1" applyBorder="1" applyAlignment="1">
      <alignment horizontal="center" wrapText="1"/>
    </xf>
    <xf numFmtId="0" fontId="5" fillId="0" borderId="1" xfId="0" applyFont="1" applyBorder="1" applyAlignment="1">
      <alignment horizontal="center"/>
    </xf>
    <xf numFmtId="0" fontId="5" fillId="0" borderId="3" xfId="0" applyFont="1" applyBorder="1" applyAlignment="1">
      <alignment horizontal="center"/>
    </xf>
    <xf numFmtId="0" fontId="7" fillId="5" borderId="12" xfId="0" applyFont="1" applyFill="1" applyBorder="1" applyAlignment="1" applyProtection="1">
      <alignment horizontal="center" vertical="center" wrapText="1"/>
    </xf>
    <xf numFmtId="0" fontId="7" fillId="5" borderId="13" xfId="0" applyFont="1" applyFill="1" applyBorder="1" applyAlignment="1" applyProtection="1">
      <alignment horizontal="center" vertical="center" wrapText="1"/>
    </xf>
    <xf numFmtId="0" fontId="7" fillId="5" borderId="14"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4" borderId="22" xfId="0" applyFont="1" applyFill="1" applyBorder="1" applyAlignment="1" applyProtection="1">
      <alignment horizontal="left" vertical="center" wrapText="1"/>
    </xf>
    <xf numFmtId="0" fontId="2" fillId="4" borderId="23" xfId="0" applyFont="1" applyFill="1" applyBorder="1" applyAlignment="1" applyProtection="1">
      <alignment horizontal="left" vertical="center" wrapText="1"/>
    </xf>
    <xf numFmtId="0" fontId="2" fillId="0" borderId="30" xfId="0" applyFont="1" applyBorder="1" applyAlignment="1">
      <alignment horizont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Border="1" applyAlignment="1">
      <alignment horizontal="center"/>
    </xf>
    <xf numFmtId="0" fontId="2" fillId="4" borderId="15"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wrapText="1"/>
    </xf>
    <xf numFmtId="0" fontId="2" fillId="0" borderId="4" xfId="0" applyFont="1" applyBorder="1" applyAlignment="1">
      <alignment horizontal="center"/>
    </xf>
    <xf numFmtId="0" fontId="2" fillId="0" borderId="17" xfId="0" applyFont="1" applyBorder="1" applyAlignment="1">
      <alignment horizontal="center"/>
    </xf>
    <xf numFmtId="0" fontId="2" fillId="4" borderId="34"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31" xfId="0" applyFont="1" applyFill="1" applyBorder="1" applyAlignment="1" applyProtection="1">
      <alignment horizontal="center" vertical="center" wrapText="1"/>
    </xf>
    <xf numFmtId="49" fontId="2" fillId="0"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center"/>
    </xf>
    <xf numFmtId="0" fontId="3" fillId="0" borderId="0" xfId="0" applyFont="1" applyAlignment="1">
      <alignment horizontal="center" vertical="center" wrapText="1"/>
    </xf>
    <xf numFmtId="0" fontId="2" fillId="0" borderId="0"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20"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6" xfId="0" applyFont="1" applyFill="1" applyBorder="1" applyAlignment="1" applyProtection="1">
      <alignment horizontal="center" vertical="center" wrapText="1"/>
    </xf>
    <xf numFmtId="0" fontId="2" fillId="4" borderId="41" xfId="0" applyFont="1" applyFill="1" applyBorder="1" applyAlignment="1" applyProtection="1">
      <alignment horizontal="center" vertical="center" wrapText="1"/>
    </xf>
    <xf numFmtId="0" fontId="2" fillId="4" borderId="44"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5" xfId="0" applyFont="1" applyFill="1" applyBorder="1" applyAlignment="1" applyProtection="1">
      <alignment horizontal="center" vertical="center" wrapText="1"/>
    </xf>
    <xf numFmtId="0" fontId="2" fillId="4" borderId="37" xfId="0" applyFont="1" applyFill="1" applyBorder="1" applyAlignment="1" applyProtection="1">
      <alignment horizontal="center" vertical="center" wrapText="1"/>
    </xf>
    <xf numFmtId="0" fontId="4" fillId="3" borderId="45" xfId="0" applyFont="1" applyFill="1" applyBorder="1" applyAlignment="1" applyProtection="1">
      <alignment horizontal="center" vertical="center" wrapText="1"/>
    </xf>
    <xf numFmtId="0" fontId="4" fillId="3" borderId="27" xfId="0" applyFont="1" applyFill="1" applyBorder="1" applyAlignment="1" applyProtection="1">
      <alignment horizontal="center" vertical="center" wrapText="1"/>
    </xf>
    <xf numFmtId="0" fontId="4" fillId="3" borderId="28" xfId="0"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13" borderId="48" xfId="0" applyFont="1" applyFill="1" applyBorder="1" applyAlignment="1">
      <alignment horizontal="center"/>
    </xf>
    <xf numFmtId="0" fontId="7" fillId="13" borderId="35" xfId="0" applyFont="1" applyFill="1" applyBorder="1" applyAlignment="1">
      <alignment horizontal="center"/>
    </xf>
    <xf numFmtId="0" fontId="7" fillId="13" borderId="10" xfId="0" applyFont="1" applyFill="1" applyBorder="1" applyAlignment="1">
      <alignment horizontal="center"/>
    </xf>
    <xf numFmtId="0" fontId="7" fillId="13" borderId="11" xfId="0" applyFont="1" applyFill="1" applyBorder="1" applyAlignment="1">
      <alignment horizontal="center"/>
    </xf>
    <xf numFmtId="0" fontId="2" fillId="14" borderId="4" xfId="0" applyFont="1" applyFill="1" applyBorder="1" applyAlignment="1">
      <alignment horizontal="center" wrapText="1"/>
    </xf>
    <xf numFmtId="0" fontId="4" fillId="2" borderId="25" xfId="0" applyFont="1" applyFill="1" applyBorder="1" applyAlignment="1">
      <alignment horizontal="center" wrapText="1"/>
    </xf>
    <xf numFmtId="0" fontId="4" fillId="2" borderId="27" xfId="0" applyFont="1" applyFill="1" applyBorder="1" applyAlignment="1">
      <alignment horizontal="center" wrapText="1"/>
    </xf>
    <xf numFmtId="0" fontId="4" fillId="2" borderId="28" xfId="0" applyFont="1" applyFill="1" applyBorder="1" applyAlignment="1">
      <alignment horizontal="center" wrapText="1"/>
    </xf>
    <xf numFmtId="0" fontId="4" fillId="0" borderId="30"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2" fillId="0" borderId="36" xfId="0" applyFont="1" applyFill="1" applyBorder="1" applyAlignment="1">
      <alignment horizontal="center" wrapText="1"/>
    </xf>
    <xf numFmtId="0" fontId="2" fillId="0" borderId="10" xfId="0" applyFont="1" applyFill="1" applyBorder="1" applyAlignment="1">
      <alignment horizontal="center" wrapText="1"/>
    </xf>
    <xf numFmtId="0" fontId="18" fillId="14" borderId="32" xfId="0" applyFont="1" applyFill="1" applyBorder="1" applyAlignment="1">
      <alignment horizontal="center" wrapText="1"/>
    </xf>
    <xf numFmtId="0" fontId="18" fillId="14" borderId="10" xfId="0" applyFont="1" applyFill="1" applyBorder="1" applyAlignment="1">
      <alignment horizontal="center" wrapText="1"/>
    </xf>
    <xf numFmtId="0" fontId="18" fillId="14" borderId="33" xfId="0" applyFont="1" applyFill="1" applyBorder="1" applyAlignment="1">
      <alignment horizontal="center" wrapText="1"/>
    </xf>
    <xf numFmtId="0" fontId="2" fillId="0" borderId="18" xfId="0" applyFont="1" applyFill="1" applyBorder="1" applyAlignment="1">
      <alignment horizontal="center"/>
    </xf>
    <xf numFmtId="0" fontId="2" fillId="15" borderId="25" xfId="0" applyFont="1" applyFill="1" applyBorder="1" applyAlignment="1">
      <alignment horizontal="center" wrapText="1"/>
    </xf>
    <xf numFmtId="0" fontId="2" fillId="15" borderId="26" xfId="0" applyFont="1" applyFill="1" applyBorder="1" applyAlignment="1">
      <alignment horizontal="center" wrapText="1"/>
    </xf>
    <xf numFmtId="0" fontId="2" fillId="0" borderId="36" xfId="0" applyFont="1" applyFill="1" applyBorder="1" applyAlignment="1">
      <alignment horizontal="center"/>
    </xf>
    <xf numFmtId="0" fontId="2" fillId="15" borderId="13" xfId="0" applyFont="1" applyFill="1" applyBorder="1" applyAlignment="1">
      <alignment horizontal="center" wrapText="1"/>
    </xf>
    <xf numFmtId="0" fontId="2" fillId="0" borderId="30" xfId="0" applyFont="1" applyFill="1" applyBorder="1" applyAlignment="1">
      <alignment vertical="center" wrapText="1"/>
    </xf>
    <xf numFmtId="0" fontId="0" fillId="0" borderId="31" xfId="0" applyBorder="1" applyAlignment="1">
      <alignment vertical="center" wrapText="1"/>
    </xf>
    <xf numFmtId="0" fontId="7" fillId="13" borderId="58" xfId="0" applyFont="1" applyFill="1" applyBorder="1" applyAlignment="1">
      <alignment horizontal="center"/>
    </xf>
    <xf numFmtId="0" fontId="2" fillId="14" borderId="42" xfId="0" applyFont="1" applyFill="1" applyBorder="1" applyAlignment="1">
      <alignment horizontal="center" wrapText="1"/>
    </xf>
    <xf numFmtId="0" fontId="2" fillId="14" borderId="43" xfId="0" applyFont="1" applyFill="1" applyBorder="1" applyAlignment="1">
      <alignment horizontal="center" wrapText="1"/>
    </xf>
    <xf numFmtId="0" fontId="0" fillId="0" borderId="3" xfId="0" applyBorder="1" applyAlignment="1">
      <alignment horizontal="center" vertical="center" wrapText="1"/>
    </xf>
    <xf numFmtId="0" fontId="2" fillId="0" borderId="9"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4" xfId="0" applyFont="1" applyFill="1" applyBorder="1" applyAlignment="1">
      <alignment horizontal="center" wrapText="1"/>
    </xf>
    <xf numFmtId="0" fontId="2" fillId="0" borderId="4" xfId="0" applyFont="1" applyFill="1" applyBorder="1" applyAlignment="1">
      <alignment horizontal="center"/>
    </xf>
    <xf numFmtId="0" fontId="2" fillId="0" borderId="4" xfId="0" applyFont="1" applyFill="1" applyBorder="1" applyAlignment="1">
      <alignment horizontal="center" vertical="center"/>
    </xf>
    <xf numFmtId="0" fontId="4" fillId="0" borderId="25" xfId="0" applyFont="1" applyFill="1" applyBorder="1" applyAlignment="1">
      <alignment horizontal="center" wrapText="1"/>
    </xf>
    <xf numFmtId="0" fontId="4" fillId="0" borderId="27" xfId="0" applyFont="1" applyFill="1" applyBorder="1" applyAlignment="1">
      <alignment horizontal="center" wrapText="1"/>
    </xf>
    <xf numFmtId="0" fontId="4" fillId="0" borderId="28" xfId="0" applyFont="1" applyFill="1" applyBorder="1" applyAlignment="1">
      <alignment horizont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8" fillId="14" borderId="32" xfId="0" applyFont="1" applyFill="1" applyBorder="1" applyAlignment="1">
      <alignment horizontal="center" vertical="center" wrapText="1"/>
    </xf>
    <xf numFmtId="0" fontId="18" fillId="14" borderId="10" xfId="0" applyFont="1" applyFill="1" applyBorder="1" applyAlignment="1">
      <alignment horizontal="center" vertical="center" wrapText="1"/>
    </xf>
    <xf numFmtId="0" fontId="18" fillId="14" borderId="33" xfId="0" applyFont="1" applyFill="1" applyBorder="1" applyAlignment="1">
      <alignment horizontal="center" vertical="center" wrapText="1"/>
    </xf>
    <xf numFmtId="0" fontId="2" fillId="15" borderId="25" xfId="0" applyFont="1" applyFill="1" applyBorder="1" applyAlignment="1">
      <alignment horizontal="center" vertical="center" wrapText="1"/>
    </xf>
    <xf numFmtId="0" fontId="2" fillId="15" borderId="26" xfId="0" applyFont="1" applyFill="1" applyBorder="1" applyAlignment="1">
      <alignment horizontal="center" vertical="center" wrapText="1"/>
    </xf>
    <xf numFmtId="0" fontId="7" fillId="13" borderId="58" xfId="0" applyFont="1" applyFill="1" applyBorder="1" applyAlignment="1">
      <alignment horizontal="center" vertical="center"/>
    </xf>
    <xf numFmtId="0" fontId="7" fillId="13" borderId="10" xfId="0" applyFont="1" applyFill="1" applyBorder="1" applyAlignment="1">
      <alignment horizontal="center" vertical="center"/>
    </xf>
    <xf numFmtId="0" fontId="7" fillId="13" borderId="11" xfId="0" applyFont="1" applyFill="1" applyBorder="1" applyAlignment="1">
      <alignment horizontal="center" vertical="center"/>
    </xf>
    <xf numFmtId="0" fontId="2" fillId="14" borderId="42" xfId="0" applyFont="1" applyFill="1" applyBorder="1" applyAlignment="1">
      <alignment horizontal="center" vertical="center" wrapText="1"/>
    </xf>
    <xf numFmtId="0" fontId="2" fillId="14" borderId="43" xfId="0" applyFont="1" applyFill="1" applyBorder="1" applyAlignment="1">
      <alignment horizontal="center" vertical="center" wrapText="1"/>
    </xf>
    <xf numFmtId="0" fontId="4" fillId="0" borderId="30"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50" xfId="0" applyFont="1" applyBorder="1" applyAlignment="1">
      <alignment horizontal="center" vertical="center" wrapText="1"/>
    </xf>
    <xf numFmtId="0" fontId="0" fillId="0" borderId="50" xfId="0" applyBorder="1" applyAlignment="1"/>
    <xf numFmtId="0" fontId="0" fillId="0" borderId="44" xfId="0" applyBorder="1" applyAlignment="1"/>
    <xf numFmtId="0" fontId="2" fillId="15" borderId="5" xfId="0" applyFont="1" applyFill="1" applyBorder="1" applyAlignment="1">
      <alignment horizontal="center" vertical="center"/>
    </xf>
    <xf numFmtId="0" fontId="2" fillId="15" borderId="6" xfId="0" applyFont="1" applyFill="1" applyBorder="1" applyAlignment="1">
      <alignment horizontal="center" vertical="center"/>
    </xf>
    <xf numFmtId="0" fontId="2" fillId="15" borderId="7"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2" borderId="3" xfId="0"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4" xfId="0" applyBorder="1" applyAlignment="1">
      <alignment horizontal="center" vertical="center" wrapText="1"/>
    </xf>
    <xf numFmtId="0" fontId="0" fillId="0" borderId="17" xfId="0" applyBorder="1" applyAlignment="1">
      <alignment horizontal="center" vertical="center" wrapText="1"/>
    </xf>
    <xf numFmtId="0" fontId="4" fillId="0" borderId="25"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0" fillId="0" borderId="4" xfId="0" applyBorder="1" applyAlignment="1">
      <alignment horizontal="center" wrapText="1"/>
    </xf>
    <xf numFmtId="0" fontId="0" fillId="0" borderId="17" xfId="0" applyBorder="1" applyAlignment="1">
      <alignment horizontal="center" wrapText="1"/>
    </xf>
    <xf numFmtId="0" fontId="4" fillId="2" borderId="25"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0" fillId="0" borderId="4" xfId="0" applyBorder="1" applyAlignment="1"/>
    <xf numFmtId="0" fontId="7" fillId="13" borderId="58" xfId="0" applyFont="1" applyFill="1" applyBorder="1" applyAlignment="1">
      <alignment horizontal="center" vertical="center" wrapText="1"/>
    </xf>
    <xf numFmtId="0" fontId="7" fillId="13" borderId="10" xfId="0" applyFont="1" applyFill="1" applyBorder="1" applyAlignment="1">
      <alignment horizontal="center" vertical="center" wrapText="1"/>
    </xf>
    <xf numFmtId="0" fontId="7" fillId="13" borderId="11" xfId="0" applyFont="1" applyFill="1" applyBorder="1" applyAlignment="1">
      <alignment horizontal="center" vertical="center" wrapText="1"/>
    </xf>
    <xf numFmtId="0" fontId="21" fillId="17" borderId="15" xfId="1" applyFont="1" applyFill="1" applyBorder="1" applyAlignment="1" applyProtection="1">
      <alignment horizontal="center" vertical="center" wrapText="1"/>
    </xf>
    <xf numFmtId="0" fontId="21" fillId="18" borderId="4" xfId="1" applyFont="1" applyFill="1" applyBorder="1" applyAlignment="1" applyProtection="1">
      <alignment horizontal="center" vertical="center" wrapText="1"/>
    </xf>
    <xf numFmtId="0" fontId="22" fillId="19" borderId="4" xfId="1" applyFont="1" applyFill="1" applyBorder="1" applyAlignment="1" applyProtection="1">
      <alignment horizontal="center" vertical="center" wrapText="1"/>
    </xf>
    <xf numFmtId="0" fontId="22" fillId="19" borderId="17" xfId="1" applyFont="1" applyFill="1" applyBorder="1" applyAlignment="1" applyProtection="1">
      <alignment horizontal="center" vertical="center" wrapText="1"/>
    </xf>
    <xf numFmtId="0" fontId="21" fillId="0" borderId="4" xfId="1" applyFont="1" applyFill="1" applyBorder="1" applyAlignment="1" applyProtection="1">
      <alignment horizontal="center" vertical="center" wrapText="1"/>
    </xf>
    <xf numFmtId="0" fontId="21" fillId="0" borderId="1" xfId="1" applyFont="1" applyFill="1" applyBorder="1" applyAlignment="1" applyProtection="1">
      <alignment horizontal="center" vertical="center" wrapText="1"/>
    </xf>
    <xf numFmtId="0" fontId="21" fillId="0" borderId="2" xfId="1" applyFont="1" applyFill="1" applyBorder="1" applyAlignment="1" applyProtection="1">
      <alignment horizontal="center" vertical="center" wrapText="1"/>
    </xf>
    <xf numFmtId="0" fontId="21" fillId="0" borderId="8" xfId="1" applyFont="1" applyFill="1" applyBorder="1" applyAlignment="1" applyProtection="1">
      <alignment horizontal="center" vertical="center" wrapText="1"/>
    </xf>
    <xf numFmtId="0" fontId="20" fillId="16" borderId="12" xfId="1" applyFont="1" applyFill="1" applyBorder="1" applyAlignment="1">
      <alignment horizontal="center" vertical="center" wrapText="1"/>
    </xf>
    <xf numFmtId="0" fontId="20" fillId="16" borderId="13" xfId="1" applyFont="1" applyFill="1" applyBorder="1" applyAlignment="1">
      <alignment horizontal="center" vertical="center" wrapText="1"/>
    </xf>
    <xf numFmtId="0" fontId="20" fillId="16" borderId="14" xfId="1" applyFont="1" applyFill="1" applyBorder="1" applyAlignment="1">
      <alignment horizontal="center" vertical="center" wrapText="1"/>
    </xf>
    <xf numFmtId="0" fontId="21" fillId="18" borderId="18" xfId="1" applyFont="1" applyFill="1" applyBorder="1" applyAlignment="1" applyProtection="1">
      <alignment horizontal="center" vertical="center" wrapText="1"/>
    </xf>
    <xf numFmtId="0" fontId="21" fillId="18" borderId="31" xfId="1" applyFont="1" applyFill="1" applyBorder="1" applyAlignment="1" applyProtection="1">
      <alignment horizontal="center" vertical="center" wrapText="1"/>
    </xf>
    <xf numFmtId="0" fontId="21" fillId="0" borderId="23" xfId="1" applyFont="1" applyBorder="1" applyAlignment="1">
      <alignment horizontal="center" vertical="center"/>
    </xf>
    <xf numFmtId="0" fontId="21" fillId="0" borderId="24" xfId="1" applyFont="1" applyBorder="1" applyAlignment="1">
      <alignment horizontal="center" vertical="center"/>
    </xf>
    <xf numFmtId="0" fontId="21" fillId="0" borderId="33" xfId="1" applyFont="1" applyBorder="1" applyAlignment="1">
      <alignment horizontal="center"/>
    </xf>
    <xf numFmtId="0" fontId="21" fillId="0" borderId="53" xfId="1" applyFont="1" applyBorder="1" applyAlignment="1">
      <alignment horizontal="center"/>
    </xf>
    <xf numFmtId="0" fontId="21" fillId="0" borderId="32" xfId="1" applyFont="1" applyBorder="1" applyAlignment="1">
      <alignment horizontal="center"/>
    </xf>
    <xf numFmtId="0" fontId="22" fillId="17" borderId="12" xfId="1" applyFont="1" applyFill="1" applyBorder="1" applyAlignment="1" applyProtection="1">
      <alignment horizontal="center" vertical="center" wrapText="1"/>
    </xf>
    <xf numFmtId="0" fontId="22" fillId="17" borderId="13" xfId="1" applyFont="1" applyFill="1" applyBorder="1" applyAlignment="1" applyProtection="1">
      <alignment horizontal="center" vertical="center" wrapText="1"/>
    </xf>
    <xf numFmtId="0" fontId="1" fillId="17" borderId="13" xfId="1" applyFill="1" applyBorder="1" applyAlignment="1"/>
    <xf numFmtId="0" fontId="1" fillId="17" borderId="14" xfId="1" applyFill="1" applyBorder="1" applyAlignment="1"/>
    <xf numFmtId="0" fontId="22" fillId="19" borderId="1" xfId="1" applyFont="1" applyFill="1" applyBorder="1" applyAlignment="1" applyProtection="1">
      <alignment horizontal="center" vertical="top" wrapText="1"/>
    </xf>
    <xf numFmtId="0" fontId="22" fillId="19" borderId="2" xfId="1" applyFont="1" applyFill="1" applyBorder="1" applyAlignment="1" applyProtection="1">
      <alignment horizontal="center" vertical="top" wrapText="1"/>
    </xf>
    <xf numFmtId="0" fontId="22" fillId="19" borderId="8" xfId="1" applyFont="1" applyFill="1" applyBorder="1" applyAlignment="1" applyProtection="1">
      <alignment horizontal="center" vertical="top" wrapText="1"/>
    </xf>
    <xf numFmtId="0" fontId="21" fillId="0" borderId="4" xfId="1" applyFont="1" applyBorder="1" applyAlignment="1">
      <alignment horizontal="center" vertical="center" wrapText="1"/>
    </xf>
    <xf numFmtId="0" fontId="21" fillId="0" borderId="4" xfId="1" applyFont="1" applyBorder="1" applyAlignment="1">
      <alignment vertical="center" wrapText="1"/>
    </xf>
    <xf numFmtId="0" fontId="21" fillId="0" borderId="17" xfId="1" applyFont="1" applyBorder="1" applyAlignment="1">
      <alignment vertical="center" wrapText="1"/>
    </xf>
    <xf numFmtId="0" fontId="23" fillId="0" borderId="4" xfId="19" applyFont="1" applyBorder="1" applyAlignment="1">
      <alignment horizontal="center" vertical="center" wrapText="1"/>
    </xf>
    <xf numFmtId="0" fontId="23" fillId="0" borderId="17" xfId="19" applyFont="1" applyBorder="1" applyAlignment="1">
      <alignment horizontal="center" vertical="center" wrapText="1"/>
    </xf>
    <xf numFmtId="0" fontId="23" fillId="0" borderId="4" xfId="1" applyFont="1" applyBorder="1" applyAlignment="1">
      <alignment horizontal="center" vertical="center" wrapText="1"/>
    </xf>
    <xf numFmtId="0" fontId="23" fillId="0" borderId="17" xfId="1" applyFont="1" applyBorder="1" applyAlignment="1">
      <alignment horizontal="center" vertical="center" wrapText="1"/>
    </xf>
    <xf numFmtId="0" fontId="21" fillId="0" borderId="1" xfId="1" quotePrefix="1" applyFont="1" applyFill="1" applyBorder="1" applyAlignment="1" applyProtection="1">
      <alignment horizontal="center" vertical="center" wrapText="1"/>
    </xf>
    <xf numFmtId="0" fontId="22" fillId="17" borderId="14" xfId="1" applyFont="1" applyFill="1" applyBorder="1" applyAlignment="1" applyProtection="1">
      <alignment horizontal="center" vertical="center" wrapText="1"/>
    </xf>
    <xf numFmtId="0" fontId="23" fillId="18" borderId="4" xfId="1" applyFont="1" applyFill="1" applyBorder="1" applyAlignment="1">
      <alignment horizontal="left" vertical="center" wrapText="1"/>
    </xf>
    <xf numFmtId="0" fontId="24" fillId="0" borderId="4" xfId="1" applyFont="1" applyBorder="1" applyAlignment="1" applyProtection="1">
      <alignment horizontal="center" vertical="center" wrapText="1"/>
      <protection locked="0"/>
    </xf>
    <xf numFmtId="0" fontId="24" fillId="0" borderId="17" xfId="1" applyFont="1" applyBorder="1" applyAlignment="1" applyProtection="1">
      <alignment horizontal="center" vertical="center" wrapText="1"/>
      <protection locked="0"/>
    </xf>
    <xf numFmtId="0" fontId="23" fillId="18" borderId="23" xfId="1" applyFont="1" applyFill="1" applyBorder="1" applyAlignment="1">
      <alignment horizontal="left" vertical="center" wrapText="1"/>
    </xf>
    <xf numFmtId="0" fontId="24" fillId="2" borderId="23" xfId="1" applyFont="1" applyFill="1" applyBorder="1" applyAlignment="1" applyProtection="1">
      <alignment horizontal="center" vertical="center" wrapText="1"/>
      <protection locked="0"/>
    </xf>
    <xf numFmtId="0" fontId="24" fillId="2" borderId="24" xfId="1" applyFont="1" applyFill="1" applyBorder="1" applyAlignment="1" applyProtection="1">
      <alignment horizontal="center" vertical="center" wrapText="1"/>
      <protection locked="0"/>
    </xf>
    <xf numFmtId="0" fontId="14" fillId="0" borderId="4" xfId="9" applyFont="1" applyFill="1" applyBorder="1" applyAlignment="1">
      <alignment horizontal="center" vertical="center" wrapText="1"/>
    </xf>
    <xf numFmtId="0" fontId="14" fillId="0" borderId="17" xfId="9" applyFont="1" applyFill="1" applyBorder="1" applyAlignment="1">
      <alignment horizontal="center" vertical="center" wrapText="1"/>
    </xf>
    <xf numFmtId="0" fontId="24" fillId="19" borderId="4" xfId="1" applyFont="1" applyFill="1" applyBorder="1" applyAlignment="1" applyProtection="1">
      <alignment horizontal="center" vertical="center" wrapText="1"/>
      <protection locked="0"/>
    </xf>
    <xf numFmtId="0" fontId="24" fillId="19" borderId="17" xfId="1" applyFont="1" applyFill="1" applyBorder="1" applyAlignment="1" applyProtection="1">
      <alignment horizontal="center" vertical="center" wrapText="1"/>
      <protection locked="0"/>
    </xf>
    <xf numFmtId="0" fontId="23" fillId="18" borderId="1" xfId="1" applyFont="1" applyFill="1" applyBorder="1" applyAlignment="1">
      <alignment horizontal="left" vertical="center" wrapText="1"/>
    </xf>
    <xf numFmtId="0" fontId="23" fillId="18" borderId="3" xfId="1" applyFont="1" applyFill="1" applyBorder="1" applyAlignment="1">
      <alignment horizontal="left" vertical="center" wrapText="1"/>
    </xf>
    <xf numFmtId="0" fontId="23" fillId="0" borderId="10" xfId="1" applyFont="1" applyFill="1" applyBorder="1" applyAlignment="1">
      <alignment horizontal="center" vertical="center" wrapText="1"/>
    </xf>
    <xf numFmtId="0" fontId="23" fillId="18" borderId="13" xfId="1" applyFont="1" applyFill="1" applyBorder="1" applyAlignment="1">
      <alignment horizontal="left" vertical="center" wrapText="1"/>
    </xf>
    <xf numFmtId="0" fontId="24" fillId="0" borderId="13" xfId="1" applyFont="1" applyBorder="1" applyAlignment="1" applyProtection="1">
      <alignment horizontal="center" vertical="center" wrapText="1"/>
      <protection locked="0"/>
    </xf>
    <xf numFmtId="0" fontId="24" fillId="0" borderId="14" xfId="1" applyFont="1" applyBorder="1" applyAlignment="1" applyProtection="1">
      <alignment horizontal="center" vertical="center" wrapText="1"/>
      <protection locked="0"/>
    </xf>
    <xf numFmtId="0" fontId="24" fillId="0" borderId="4" xfId="1" applyFont="1" applyBorder="1" applyAlignment="1" applyProtection="1">
      <alignment horizontal="justify" vertical="center" wrapText="1"/>
      <protection locked="0"/>
    </xf>
    <xf numFmtId="0" fontId="24" fillId="0" borderId="17" xfId="1" applyFont="1" applyBorder="1" applyAlignment="1" applyProtection="1">
      <alignment horizontal="justify" vertical="center" wrapText="1"/>
      <protection locked="0"/>
    </xf>
    <xf numFmtId="0" fontId="23" fillId="18" borderId="23" xfId="1" applyFont="1" applyFill="1" applyBorder="1" applyAlignment="1">
      <alignment vertical="center" wrapText="1"/>
    </xf>
    <xf numFmtId="0" fontId="24" fillId="0" borderId="23" xfId="1" applyFont="1" applyBorder="1" applyAlignment="1" applyProtection="1">
      <alignment horizontal="center" vertical="center" wrapText="1"/>
      <protection locked="0"/>
    </xf>
    <xf numFmtId="0" fontId="24" fillId="0" borderId="24" xfId="1" applyFont="1" applyBorder="1" applyAlignment="1" applyProtection="1">
      <alignment horizontal="center" vertical="center" wrapText="1"/>
      <protection locked="0"/>
    </xf>
    <xf numFmtId="0" fontId="23" fillId="18" borderId="13" xfId="1" applyFont="1" applyFill="1" applyBorder="1" applyAlignment="1">
      <alignment vertical="center" wrapText="1"/>
    </xf>
    <xf numFmtId="0" fontId="24" fillId="0" borderId="13" xfId="1" applyFont="1" applyBorder="1" applyAlignment="1" applyProtection="1">
      <alignment horizontal="justify" vertical="center" wrapText="1"/>
      <protection locked="0"/>
    </xf>
    <xf numFmtId="0" fontId="24" fillId="0" borderId="14" xfId="1" applyFont="1" applyBorder="1" applyAlignment="1" applyProtection="1">
      <alignment horizontal="justify" vertical="center" wrapText="1"/>
      <protection locked="0"/>
    </xf>
    <xf numFmtId="0" fontId="23" fillId="18" borderId="4" xfId="1" applyFont="1" applyFill="1" applyBorder="1" applyAlignment="1">
      <alignment vertical="center" wrapText="1"/>
    </xf>
    <xf numFmtId="0" fontId="23" fillId="18" borderId="30" xfId="1" applyFont="1" applyFill="1" applyBorder="1" applyAlignment="1">
      <alignment horizontal="center" vertical="center" wrapText="1"/>
    </xf>
    <xf numFmtId="0" fontId="23" fillId="18" borderId="31" xfId="1" applyFont="1" applyFill="1" applyBorder="1" applyAlignment="1">
      <alignment horizontal="center" vertical="center" wrapText="1"/>
    </xf>
    <xf numFmtId="0" fontId="24" fillId="0" borderId="23" xfId="1" applyFont="1" applyBorder="1" applyAlignment="1" applyProtection="1">
      <alignment horizontal="justify" vertical="center" wrapText="1"/>
      <protection locked="0"/>
    </xf>
    <xf numFmtId="0" fontId="24" fillId="0" borderId="24" xfId="1" applyFont="1" applyBorder="1" applyAlignment="1" applyProtection="1">
      <alignment horizontal="justify" vertical="center" wrapText="1"/>
      <protection locked="0"/>
    </xf>
    <xf numFmtId="0" fontId="23" fillId="18" borderId="12" xfId="1" applyFont="1" applyFill="1" applyBorder="1" applyAlignment="1">
      <alignment horizontal="center" vertical="center" wrapText="1"/>
    </xf>
    <xf numFmtId="0" fontId="23" fillId="18" borderId="13" xfId="1" applyFont="1" applyFill="1" applyBorder="1" applyAlignment="1">
      <alignment horizontal="center" vertical="center" wrapText="1"/>
    </xf>
    <xf numFmtId="0" fontId="23" fillId="18" borderId="6" xfId="1" applyFont="1" applyFill="1" applyBorder="1" applyAlignment="1">
      <alignment vertical="center" wrapText="1"/>
    </xf>
    <xf numFmtId="0" fontId="23" fillId="18" borderId="6" xfId="1" applyFont="1" applyFill="1" applyBorder="1" applyAlignment="1">
      <alignment horizontal="center" vertical="center" wrapText="1"/>
    </xf>
    <xf numFmtId="0" fontId="23" fillId="19" borderId="6" xfId="1" applyFont="1" applyFill="1" applyBorder="1" applyAlignment="1" applyProtection="1">
      <alignment horizontal="center" vertical="center" wrapText="1"/>
      <protection locked="0"/>
    </xf>
    <xf numFmtId="0" fontId="23" fillId="18" borderId="25" xfId="1" applyFont="1" applyFill="1" applyBorder="1" applyAlignment="1">
      <alignment horizontal="center" vertical="center" wrapText="1"/>
    </xf>
    <xf numFmtId="0" fontId="23" fillId="18" borderId="26" xfId="1" applyFont="1" applyFill="1" applyBorder="1" applyAlignment="1">
      <alignment horizontal="center" vertical="center" wrapText="1"/>
    </xf>
    <xf numFmtId="0" fontId="23" fillId="0" borderId="25" xfId="1" applyFont="1" applyFill="1" applyBorder="1" applyAlignment="1">
      <alignment horizontal="center" vertical="center" wrapText="1"/>
    </xf>
    <xf numFmtId="0" fontId="23" fillId="0" borderId="27" xfId="1" applyFont="1" applyFill="1" applyBorder="1" applyAlignment="1">
      <alignment horizontal="center" vertical="center" wrapText="1"/>
    </xf>
    <xf numFmtId="0" fontId="23" fillId="0" borderId="28" xfId="1" applyFont="1" applyFill="1" applyBorder="1" applyAlignment="1">
      <alignment horizontal="center" vertical="center" wrapText="1"/>
    </xf>
    <xf numFmtId="0" fontId="23" fillId="0" borderId="21" xfId="1" applyFont="1" applyFill="1" applyBorder="1" applyAlignment="1">
      <alignment horizontal="center" vertical="center" wrapText="1"/>
    </xf>
    <xf numFmtId="0" fontId="23" fillId="0" borderId="0" xfId="1" applyFont="1" applyFill="1" applyBorder="1" applyAlignment="1">
      <alignment horizontal="center" vertical="center" wrapText="1"/>
    </xf>
    <xf numFmtId="0" fontId="23" fillId="17" borderId="12" xfId="1" applyFont="1" applyFill="1" applyBorder="1" applyAlignment="1">
      <alignment horizontal="center" vertical="center" wrapText="1"/>
    </xf>
    <xf numFmtId="0" fontId="23" fillId="17" borderId="15" xfId="1" applyFont="1" applyFill="1" applyBorder="1" applyAlignment="1">
      <alignment horizontal="center" vertical="center" wrapText="1"/>
    </xf>
    <xf numFmtId="0" fontId="23" fillId="18" borderId="14" xfId="1" applyFont="1" applyFill="1" applyBorder="1" applyAlignment="1">
      <alignment horizontal="center" vertical="center" wrapText="1"/>
    </xf>
    <xf numFmtId="0" fontId="23" fillId="18" borderId="4" xfId="1" applyFont="1" applyFill="1" applyBorder="1" applyAlignment="1" applyProtection="1">
      <alignment horizontal="center" vertical="center" wrapText="1"/>
      <protection locked="0"/>
    </xf>
    <xf numFmtId="0" fontId="23" fillId="18" borderId="1" xfId="1" applyFont="1" applyFill="1" applyBorder="1" applyAlignment="1" applyProtection="1">
      <alignment horizontal="center" vertical="center" wrapText="1"/>
      <protection locked="0"/>
    </xf>
    <xf numFmtId="0" fontId="23" fillId="18" borderId="2" xfId="1" applyFont="1" applyFill="1" applyBorder="1" applyAlignment="1" applyProtection="1">
      <alignment horizontal="center" vertical="center" wrapText="1"/>
      <protection locked="0"/>
    </xf>
    <xf numFmtId="0" fontId="23" fillId="18" borderId="3" xfId="1" applyFont="1" applyFill="1" applyBorder="1" applyAlignment="1" applyProtection="1">
      <alignment horizontal="center" vertical="center" wrapText="1"/>
      <protection locked="0"/>
    </xf>
    <xf numFmtId="0" fontId="23" fillId="18" borderId="8" xfId="1" applyFont="1" applyFill="1" applyBorder="1" applyAlignment="1" applyProtection="1">
      <alignment horizontal="center" vertical="center" wrapText="1"/>
      <protection locked="0"/>
    </xf>
    <xf numFmtId="0" fontId="21" fillId="0" borderId="1" xfId="1" applyFont="1" applyBorder="1" applyAlignment="1">
      <alignment horizontal="center" vertical="center" wrapText="1"/>
    </xf>
    <xf numFmtId="0" fontId="21" fillId="0" borderId="3" xfId="1" applyFont="1" applyBorder="1" applyAlignment="1">
      <alignment horizontal="center" vertical="center" wrapText="1"/>
    </xf>
    <xf numFmtId="165" fontId="21" fillId="0" borderId="1" xfId="94" applyNumberFormat="1" applyFont="1" applyFill="1" applyBorder="1" applyAlignment="1" applyProtection="1">
      <alignment horizontal="center" vertical="center" wrapText="1"/>
    </xf>
    <xf numFmtId="165" fontId="21" fillId="0" borderId="3" xfId="94" applyNumberFormat="1" applyFont="1" applyFill="1" applyBorder="1" applyAlignment="1" applyProtection="1">
      <alignment horizontal="center" vertical="center" wrapText="1"/>
    </xf>
    <xf numFmtId="0" fontId="23" fillId="0" borderId="1" xfId="1" applyFont="1" applyFill="1" applyBorder="1" applyAlignment="1" applyProtection="1">
      <alignment horizontal="center" vertical="center" wrapText="1"/>
      <protection locked="0"/>
    </xf>
    <xf numFmtId="0" fontId="23" fillId="0" borderId="2"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168" fontId="23" fillId="19" borderId="4" xfId="1" applyNumberFormat="1" applyFont="1" applyFill="1" applyBorder="1" applyAlignment="1" applyProtection="1">
      <alignment horizontal="center" vertical="center" wrapText="1"/>
      <protection locked="0"/>
    </xf>
    <xf numFmtId="168" fontId="23" fillId="19" borderId="17" xfId="1" applyNumberFormat="1" applyFont="1" applyFill="1" applyBorder="1" applyAlignment="1" applyProtection="1">
      <alignment horizontal="center" vertical="center" wrapText="1"/>
      <protection locked="0"/>
    </xf>
    <xf numFmtId="0" fontId="21" fillId="0" borderId="4" xfId="1" applyFont="1" applyBorder="1" applyAlignment="1">
      <alignment horizontal="center"/>
    </xf>
    <xf numFmtId="0" fontId="14" fillId="0" borderId="1" xfId="3" applyFont="1" applyFill="1" applyBorder="1" applyAlignment="1" applyProtection="1">
      <alignment horizontal="center" vertical="center" wrapText="1"/>
      <protection locked="0"/>
    </xf>
    <xf numFmtId="0" fontId="14" fillId="0" borderId="3" xfId="3" applyFont="1" applyFill="1" applyBorder="1" applyAlignment="1" applyProtection="1">
      <alignment horizontal="center" vertical="center" wrapText="1"/>
      <protection locked="0"/>
    </xf>
    <xf numFmtId="4" fontId="14" fillId="0" borderId="1" xfId="3" applyNumberFormat="1" applyFont="1" applyFill="1" applyBorder="1" applyAlignment="1">
      <alignment horizontal="center" vertical="center" wrapText="1"/>
    </xf>
    <xf numFmtId="4" fontId="14" fillId="0" borderId="2" xfId="3" applyNumberFormat="1" applyFont="1" applyFill="1" applyBorder="1" applyAlignment="1">
      <alignment horizontal="center" vertical="center" wrapText="1"/>
    </xf>
    <xf numFmtId="4" fontId="14" fillId="0" borderId="3" xfId="3" applyNumberFormat="1" applyFont="1" applyFill="1" applyBorder="1" applyAlignment="1">
      <alignment horizontal="center" vertical="center" wrapText="1"/>
    </xf>
    <xf numFmtId="0" fontId="21" fillId="0" borderId="10" xfId="1" applyFont="1" applyBorder="1" applyAlignment="1">
      <alignment horizontal="center"/>
    </xf>
    <xf numFmtId="0" fontId="23" fillId="18" borderId="13" xfId="1" applyFont="1" applyFill="1" applyBorder="1" applyAlignment="1">
      <alignment horizontal="center" wrapText="1"/>
    </xf>
    <xf numFmtId="0" fontId="23" fillId="18" borderId="14" xfId="1" applyFont="1" applyFill="1" applyBorder="1" applyAlignment="1">
      <alignment horizontal="center" wrapText="1"/>
    </xf>
    <xf numFmtId="0" fontId="23" fillId="18" borderId="9" xfId="1" applyFont="1" applyFill="1" applyBorder="1" applyAlignment="1" applyProtection="1">
      <alignment horizontal="center" vertical="center" wrapText="1"/>
      <protection locked="0"/>
    </xf>
    <xf numFmtId="0" fontId="23" fillId="18" borderId="21" xfId="1" applyFont="1" applyFill="1" applyBorder="1" applyAlignment="1" applyProtection="1">
      <alignment horizontal="center" vertical="center" wrapText="1"/>
      <protection locked="0"/>
    </xf>
    <xf numFmtId="0" fontId="23" fillId="18" borderId="16" xfId="1" applyFont="1" applyFill="1" applyBorder="1" applyAlignment="1" applyProtection="1">
      <alignment horizontal="center" vertical="center" wrapText="1"/>
      <protection locked="0"/>
    </xf>
    <xf numFmtId="0" fontId="23" fillId="18" borderId="5" xfId="1" applyFont="1" applyFill="1" applyBorder="1" applyAlignment="1" applyProtection="1">
      <alignment horizontal="center" vertical="center" wrapText="1"/>
      <protection locked="0"/>
    </xf>
    <xf numFmtId="0" fontId="23" fillId="18" borderId="20" xfId="1" applyFont="1" applyFill="1" applyBorder="1" applyAlignment="1" applyProtection="1">
      <alignment horizontal="center" vertical="center" wrapText="1"/>
      <protection locked="0"/>
    </xf>
    <xf numFmtId="165" fontId="21" fillId="0" borderId="8" xfId="94" applyNumberFormat="1" applyFont="1" applyFill="1" applyBorder="1" applyAlignment="1" applyProtection="1">
      <alignment horizontal="center" vertical="center" wrapText="1"/>
    </xf>
    <xf numFmtId="165" fontId="21" fillId="0" borderId="1" xfId="94" applyNumberFormat="1" applyFont="1" applyFill="1" applyBorder="1" applyAlignment="1" applyProtection="1">
      <alignment vertical="center" wrapText="1"/>
    </xf>
    <xf numFmtId="165" fontId="21" fillId="0" borderId="8" xfId="94" applyNumberFormat="1" applyFont="1" applyFill="1" applyBorder="1" applyAlignment="1" applyProtection="1">
      <alignment vertical="center" wrapText="1"/>
    </xf>
    <xf numFmtId="0" fontId="23" fillId="18" borderId="53" xfId="1" applyFont="1" applyFill="1" applyBorder="1" applyAlignment="1">
      <alignment horizontal="center" vertical="center" wrapText="1"/>
    </xf>
    <xf numFmtId="0" fontId="24" fillId="0" borderId="53" xfId="1" applyFont="1" applyBorder="1" applyAlignment="1" applyProtection="1">
      <alignment horizontal="center" vertical="center" wrapText="1"/>
      <protection locked="0"/>
    </xf>
    <xf numFmtId="0" fontId="24" fillId="0" borderId="52" xfId="1" applyFont="1" applyBorder="1" applyAlignment="1" applyProtection="1">
      <alignment horizontal="center" vertical="center" wrapText="1"/>
      <protection locked="0"/>
    </xf>
    <xf numFmtId="3" fontId="14" fillId="19" borderId="1" xfId="3" applyNumberFormat="1" applyFont="1" applyFill="1" applyBorder="1" applyAlignment="1" applyProtection="1">
      <alignment horizontal="center" vertical="center" wrapText="1"/>
    </xf>
    <xf numFmtId="3" fontId="14" fillId="19" borderId="3" xfId="3" applyNumberFormat="1" applyFont="1" applyFill="1" applyBorder="1" applyAlignment="1" applyProtection="1">
      <alignment horizontal="center" vertical="center" wrapText="1"/>
    </xf>
    <xf numFmtId="0" fontId="14" fillId="19" borderId="1" xfId="3" applyFont="1" applyFill="1" applyBorder="1" applyAlignment="1" applyProtection="1">
      <alignment horizontal="center" vertical="center" wrapText="1"/>
    </xf>
    <xf numFmtId="0" fontId="14" fillId="19" borderId="3" xfId="3" applyFont="1" applyFill="1" applyBorder="1" applyAlignment="1" applyProtection="1">
      <alignment horizontal="center" vertical="center" wrapText="1"/>
    </xf>
    <xf numFmtId="3" fontId="14" fillId="0" borderId="1" xfId="88" applyNumberFormat="1" applyFont="1" applyFill="1" applyBorder="1" applyAlignment="1" applyProtection="1">
      <alignment horizontal="center" vertical="center" wrapText="1"/>
    </xf>
    <xf numFmtId="3" fontId="14" fillId="0" borderId="3" xfId="88" applyNumberFormat="1" applyFont="1" applyFill="1" applyBorder="1" applyAlignment="1" applyProtection="1">
      <alignment horizontal="center" vertical="center" wrapText="1"/>
    </xf>
    <xf numFmtId="3" fontId="14" fillId="19" borderId="1" xfId="88" applyNumberFormat="1" applyFont="1" applyFill="1" applyBorder="1" applyAlignment="1" applyProtection="1">
      <alignment horizontal="center" vertical="center" wrapText="1"/>
    </xf>
    <xf numFmtId="3" fontId="14" fillId="19" borderId="3" xfId="88" applyNumberFormat="1" applyFont="1" applyFill="1" applyBorder="1" applyAlignment="1" applyProtection="1">
      <alignment horizontal="center" vertical="center" wrapText="1"/>
    </xf>
    <xf numFmtId="0" fontId="14" fillId="19" borderId="1" xfId="14" applyFont="1" applyFill="1" applyBorder="1" applyAlignment="1">
      <alignment horizontal="center"/>
    </xf>
    <xf numFmtId="0" fontId="14" fillId="19" borderId="3" xfId="14" applyFont="1" applyFill="1" applyBorder="1" applyAlignment="1">
      <alignment horizontal="center"/>
    </xf>
    <xf numFmtId="4" fontId="14" fillId="0" borderId="30" xfId="3" applyNumberFormat="1" applyFont="1" applyFill="1" applyBorder="1" applyAlignment="1">
      <alignment horizontal="center" vertical="center" wrapText="1"/>
    </xf>
    <xf numFmtId="4" fontId="14" fillId="0" borderId="18" xfId="3" applyNumberFormat="1" applyFont="1" applyFill="1" applyBorder="1" applyAlignment="1">
      <alignment horizontal="center" vertical="center" wrapText="1"/>
    </xf>
    <xf numFmtId="4" fontId="14" fillId="0" borderId="31" xfId="3" applyNumberFormat="1" applyFont="1" applyFill="1" applyBorder="1" applyAlignment="1">
      <alignment horizontal="center" vertical="center" wrapText="1"/>
    </xf>
    <xf numFmtId="0" fontId="14" fillId="0" borderId="30" xfId="3" applyFont="1" applyFill="1" applyBorder="1" applyAlignment="1" applyProtection="1">
      <alignment horizontal="center" vertical="center" wrapText="1"/>
      <protection locked="0"/>
    </xf>
    <xf numFmtId="0" fontId="14" fillId="0" borderId="31" xfId="3" applyFont="1" applyFill="1" applyBorder="1" applyAlignment="1" applyProtection="1">
      <alignment horizontal="center" vertical="center" wrapText="1"/>
      <protection locked="0"/>
    </xf>
    <xf numFmtId="0" fontId="14" fillId="19" borderId="30" xfId="14" applyFont="1" applyFill="1" applyBorder="1" applyAlignment="1">
      <alignment horizontal="center"/>
    </xf>
    <xf numFmtId="0" fontId="14" fillId="19" borderId="31" xfId="14" applyFont="1" applyFill="1" applyBorder="1" applyAlignment="1">
      <alignment horizontal="center"/>
    </xf>
    <xf numFmtId="0" fontId="28" fillId="0" borderId="1" xfId="26" applyFont="1" applyBorder="1" applyAlignment="1">
      <alignment horizontal="center" vertical="top" wrapText="1"/>
    </xf>
    <xf numFmtId="0" fontId="28" fillId="0" borderId="2" xfId="26" applyFont="1" applyBorder="1" applyAlignment="1">
      <alignment horizontal="center" vertical="top" wrapText="1"/>
    </xf>
    <xf numFmtId="0" fontId="28" fillId="0" borderId="8" xfId="26" applyFont="1" applyBorder="1" applyAlignment="1">
      <alignment horizontal="center" vertical="top" wrapText="1"/>
    </xf>
    <xf numFmtId="0" fontId="24" fillId="19" borderId="1" xfId="1" applyFont="1" applyFill="1" applyBorder="1" applyAlignment="1" applyProtection="1">
      <alignment horizontal="left" vertical="center" wrapText="1"/>
      <protection locked="0"/>
    </xf>
    <xf numFmtId="0" fontId="24" fillId="19" borderId="2" xfId="1" applyFont="1" applyFill="1" applyBorder="1" applyAlignment="1" applyProtection="1">
      <alignment horizontal="left" vertical="center" wrapText="1"/>
      <protection locked="0"/>
    </xf>
    <xf numFmtId="0" fontId="24" fillId="19" borderId="8" xfId="1" applyFont="1" applyFill="1" applyBorder="1" applyAlignment="1" applyProtection="1">
      <alignment horizontal="left" vertical="center" wrapText="1"/>
      <protection locked="0"/>
    </xf>
    <xf numFmtId="0" fontId="24" fillId="19" borderId="1" xfId="1" applyFont="1" applyFill="1" applyBorder="1" applyAlignment="1" applyProtection="1">
      <alignment horizontal="justify" vertical="top" wrapText="1"/>
      <protection locked="0"/>
    </xf>
    <xf numFmtId="0" fontId="24" fillId="19" borderId="2" xfId="1" applyFont="1" applyFill="1" applyBorder="1" applyAlignment="1" applyProtection="1">
      <alignment horizontal="justify" vertical="top" wrapText="1"/>
      <protection locked="0"/>
    </xf>
    <xf numFmtId="0" fontId="24" fillId="19" borderId="8" xfId="1" applyFont="1" applyFill="1" applyBorder="1" applyAlignment="1" applyProtection="1">
      <alignment horizontal="justify" vertical="top" wrapText="1"/>
      <protection locked="0"/>
    </xf>
    <xf numFmtId="0" fontId="24" fillId="0" borderId="1" xfId="1" applyFont="1" applyBorder="1" applyAlignment="1" applyProtection="1">
      <alignment horizontal="left" vertical="center" wrapText="1"/>
      <protection locked="0"/>
    </xf>
    <xf numFmtId="0" fontId="24" fillId="0" borderId="2" xfId="1" applyFont="1" applyBorder="1" applyAlignment="1" applyProtection="1">
      <alignment horizontal="left" vertical="center" wrapText="1"/>
      <protection locked="0"/>
    </xf>
    <xf numFmtId="0" fontId="24" fillId="0" borderId="8" xfId="1" applyFont="1" applyBorder="1" applyAlignment="1" applyProtection="1">
      <alignment horizontal="left" vertical="center" wrapText="1"/>
      <protection locked="0"/>
    </xf>
    <xf numFmtId="0" fontId="24" fillId="0" borderId="30" xfId="1" applyNumberFormat="1" applyFont="1" applyFill="1" applyBorder="1" applyAlignment="1" applyProtection="1">
      <alignment horizontal="left" vertical="center" wrapText="1"/>
      <protection locked="0"/>
    </xf>
    <xf numFmtId="0" fontId="24" fillId="0" borderId="18" xfId="1" applyNumberFormat="1" applyFont="1" applyFill="1" applyBorder="1" applyAlignment="1" applyProtection="1">
      <alignment horizontal="left" vertical="center" wrapText="1"/>
      <protection locked="0"/>
    </xf>
    <xf numFmtId="0" fontId="24" fillId="0" borderId="19" xfId="1" applyNumberFormat="1" applyFont="1" applyFill="1" applyBorder="1" applyAlignment="1" applyProtection="1">
      <alignment horizontal="left" vertical="center" wrapText="1"/>
      <protection locked="0"/>
    </xf>
    <xf numFmtId="0" fontId="24" fillId="0" borderId="25" xfId="1" applyFont="1" applyBorder="1" applyAlignment="1" applyProtection="1">
      <alignment horizontal="left" vertical="center" wrapText="1"/>
      <protection locked="0"/>
    </xf>
    <xf numFmtId="0" fontId="24" fillId="0" borderId="27" xfId="1" applyFont="1" applyBorder="1" applyAlignment="1" applyProtection="1">
      <alignment horizontal="left" vertical="center" wrapText="1"/>
      <protection locked="0"/>
    </xf>
    <xf numFmtId="0" fontId="24" fillId="0" borderId="28" xfId="1" applyFont="1" applyBorder="1" applyAlignment="1" applyProtection="1">
      <alignment horizontal="left" vertical="center" wrapText="1"/>
      <protection locked="0"/>
    </xf>
    <xf numFmtId="0" fontId="24" fillId="0" borderId="23" xfId="1" applyFont="1" applyFill="1" applyBorder="1" applyAlignment="1" applyProtection="1">
      <alignment horizontal="justify" vertical="center" wrapText="1"/>
      <protection locked="0"/>
    </xf>
    <xf numFmtId="0" fontId="24" fillId="0" borderId="24" xfId="1" applyFont="1" applyFill="1" applyBorder="1" applyAlignment="1" applyProtection="1">
      <alignment horizontal="justify" vertical="center" wrapText="1"/>
      <protection locked="0"/>
    </xf>
    <xf numFmtId="0" fontId="23" fillId="17" borderId="22" xfId="1" applyFont="1" applyFill="1" applyBorder="1" applyAlignment="1">
      <alignment horizontal="center" vertical="center" wrapText="1"/>
    </xf>
    <xf numFmtId="0" fontId="21" fillId="0" borderId="4" xfId="1" applyFont="1" applyBorder="1" applyAlignment="1">
      <alignment horizontal="left"/>
    </xf>
    <xf numFmtId="3" fontId="23" fillId="0" borderId="4" xfId="1" applyNumberFormat="1" applyFont="1" applyFill="1" applyBorder="1" applyAlignment="1" applyProtection="1">
      <alignment horizontal="center" vertical="center" wrapText="1"/>
      <protection locked="0"/>
    </xf>
    <xf numFmtId="0" fontId="23" fillId="0" borderId="17" xfId="1" applyFont="1" applyFill="1" applyBorder="1" applyAlignment="1" applyProtection="1">
      <alignment horizontal="center" vertical="center" wrapText="1"/>
      <protection locked="0"/>
    </xf>
    <xf numFmtId="0" fontId="21" fillId="0" borderId="23" xfId="1" applyFont="1" applyBorder="1" applyAlignment="1">
      <alignment horizontal="center"/>
    </xf>
    <xf numFmtId="3" fontId="23" fillId="19" borderId="23" xfId="1" applyNumberFormat="1" applyFont="1" applyFill="1" applyBorder="1" applyAlignment="1" applyProtection="1">
      <alignment horizontal="center" vertical="center" wrapText="1"/>
      <protection locked="0"/>
    </xf>
    <xf numFmtId="0" fontId="23" fillId="19" borderId="24" xfId="1" applyFont="1" applyFill="1" applyBorder="1" applyAlignment="1" applyProtection="1">
      <alignment horizontal="center" vertical="center" wrapText="1"/>
      <protection locked="0"/>
    </xf>
    <xf numFmtId="0" fontId="21" fillId="0" borderId="1" xfId="1" applyFont="1" applyBorder="1" applyAlignment="1">
      <alignment horizontal="left" wrapText="1"/>
    </xf>
    <xf numFmtId="0" fontId="21" fillId="0" borderId="2" xfId="1" applyFont="1" applyBorder="1" applyAlignment="1">
      <alignment horizontal="left" wrapText="1"/>
    </xf>
    <xf numFmtId="0" fontId="21" fillId="0" borderId="3" xfId="1" applyFont="1" applyBorder="1" applyAlignment="1">
      <alignment horizontal="left" wrapText="1"/>
    </xf>
    <xf numFmtId="3" fontId="21" fillId="0" borderId="1" xfId="1" applyNumberFormat="1" applyFont="1" applyFill="1" applyBorder="1" applyAlignment="1" applyProtection="1">
      <alignment horizontal="center" vertical="center" wrapText="1"/>
    </xf>
    <xf numFmtId="3" fontId="14" fillId="0" borderId="1" xfId="3" applyNumberFormat="1" applyFont="1" applyFill="1" applyBorder="1" applyAlignment="1" applyProtection="1">
      <alignment horizontal="center" wrapText="1"/>
    </xf>
    <xf numFmtId="0" fontId="0" fillId="0" borderId="3" xfId="0" applyBorder="1" applyAlignment="1">
      <alignment horizontal="center" wrapText="1"/>
    </xf>
    <xf numFmtId="3" fontId="14" fillId="0" borderId="1" xfId="88" applyNumberFormat="1" applyFont="1" applyFill="1" applyBorder="1" applyAlignment="1" applyProtection="1">
      <alignment horizontal="center" wrapText="1"/>
    </xf>
    <xf numFmtId="0" fontId="14" fillId="19" borderId="1" xfId="3" applyFont="1" applyFill="1" applyBorder="1" applyAlignment="1" applyProtection="1">
      <alignment horizontal="center" wrapText="1"/>
    </xf>
    <xf numFmtId="3" fontId="14" fillId="19" borderId="1" xfId="88" applyNumberFormat="1" applyFont="1" applyFill="1" applyBorder="1" applyAlignment="1" applyProtection="1">
      <alignment horizontal="center" wrapText="1"/>
    </xf>
    <xf numFmtId="3" fontId="14" fillId="0" borderId="1" xfId="3" applyNumberFormat="1" applyFont="1" applyFill="1" applyBorder="1" applyAlignment="1" applyProtection="1">
      <alignment horizontal="center" vertical="center" wrapText="1"/>
    </xf>
    <xf numFmtId="3" fontId="14" fillId="0" borderId="8" xfId="3" applyNumberFormat="1" applyFont="1" applyFill="1" applyBorder="1" applyAlignment="1" applyProtection="1">
      <alignment horizontal="center" vertical="center" wrapText="1"/>
    </xf>
    <xf numFmtId="0" fontId="14" fillId="0" borderId="30" xfId="14" applyFont="1" applyFill="1" applyBorder="1" applyAlignment="1">
      <alignment horizontal="center"/>
    </xf>
    <xf numFmtId="0" fontId="0" fillId="0" borderId="31" xfId="0" applyBorder="1" applyAlignment="1">
      <alignment horizontal="center"/>
    </xf>
    <xf numFmtId="0" fontId="0" fillId="0" borderId="3" xfId="0" applyBorder="1" applyAlignment="1">
      <alignment horizontal="center"/>
    </xf>
    <xf numFmtId="0" fontId="29" fillId="2" borderId="4" xfId="1" applyFont="1" applyFill="1" applyBorder="1" applyAlignment="1" applyProtection="1">
      <alignment horizontal="center" vertical="center" wrapText="1"/>
      <protection locked="0"/>
    </xf>
    <xf numFmtId="0" fontId="29" fillId="2" borderId="17" xfId="1" applyFont="1" applyFill="1" applyBorder="1" applyAlignment="1" applyProtection="1">
      <alignment horizontal="center" vertical="center" wrapText="1"/>
      <protection locked="0"/>
    </xf>
    <xf numFmtId="0" fontId="21" fillId="0" borderId="1" xfId="1" applyFont="1" applyBorder="1" applyAlignment="1">
      <alignment horizontal="left"/>
    </xf>
    <xf numFmtId="0" fontId="21" fillId="0" borderId="2" xfId="1" applyFont="1" applyBorder="1" applyAlignment="1">
      <alignment horizontal="left"/>
    </xf>
    <xf numFmtId="0" fontId="21" fillId="0" borderId="3" xfId="1" applyFont="1" applyBorder="1" applyAlignment="1">
      <alignment horizontal="left"/>
    </xf>
    <xf numFmtId="0" fontId="23" fillId="0" borderId="4" xfId="1" applyFont="1" applyFill="1" applyBorder="1" applyAlignment="1" applyProtection="1">
      <alignment horizontal="center" vertical="center" wrapText="1"/>
      <protection locked="0"/>
    </xf>
    <xf numFmtId="0" fontId="5" fillId="11" borderId="1" xfId="1" applyFont="1" applyFill="1" applyBorder="1" applyAlignment="1" applyProtection="1">
      <alignment horizontal="center" vertical="center" wrapText="1"/>
      <protection locked="0"/>
    </xf>
    <xf numFmtId="0" fontId="5" fillId="11" borderId="3" xfId="1" applyFont="1" applyFill="1" applyBorder="1" applyAlignment="1" applyProtection="1">
      <alignment horizontal="center" vertical="center" wrapText="1"/>
      <protection locked="0"/>
    </xf>
    <xf numFmtId="0" fontId="2" fillId="11" borderId="15" xfId="1" applyFont="1" applyFill="1" applyBorder="1" applyAlignment="1" applyProtection="1">
      <alignment horizontal="center" vertical="center" wrapText="1"/>
    </xf>
    <xf numFmtId="0" fontId="2" fillId="10" borderId="4" xfId="1" applyFont="1" applyFill="1" applyBorder="1" applyAlignment="1" applyProtection="1">
      <alignment horizontal="center" vertical="center" wrapText="1"/>
    </xf>
    <xf numFmtId="0" fontId="4" fillId="2" borderId="4" xfId="1" applyFont="1" applyFill="1" applyBorder="1" applyAlignment="1" applyProtection="1">
      <alignment horizontal="center" vertical="center" wrapText="1"/>
    </xf>
    <xf numFmtId="0" fontId="4" fillId="2" borderId="17" xfId="1" applyFont="1" applyFill="1" applyBorder="1" applyAlignment="1" applyProtection="1">
      <alignment horizontal="center" vertical="center" wrapText="1"/>
    </xf>
    <xf numFmtId="0" fontId="2" fillId="0" borderId="4" xfId="1" applyFont="1" applyFill="1" applyBorder="1" applyAlignment="1" applyProtection="1">
      <alignment horizontal="center" vertical="center" wrapText="1"/>
    </xf>
    <xf numFmtId="0" fontId="2" fillId="0" borderId="1" xfId="1" applyFont="1" applyFill="1" applyBorder="1" applyAlignment="1" applyProtection="1">
      <alignment horizontal="center" vertical="center" wrapText="1"/>
    </xf>
    <xf numFmtId="0" fontId="2" fillId="0" borderId="2"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0" fontId="7" fillId="12" borderId="12" xfId="1" applyFont="1" applyFill="1" applyBorder="1" applyAlignment="1">
      <alignment horizontal="center" vertical="center" wrapText="1"/>
    </xf>
    <xf numFmtId="0" fontId="7" fillId="12" borderId="13" xfId="1" applyFont="1" applyFill="1" applyBorder="1" applyAlignment="1">
      <alignment horizontal="center" vertical="center" wrapText="1"/>
    </xf>
    <xf numFmtId="0" fontId="7" fillId="12" borderId="14" xfId="1" applyFont="1" applyFill="1" applyBorder="1" applyAlignment="1">
      <alignment horizontal="center" vertical="center" wrapText="1"/>
    </xf>
    <xf numFmtId="0" fontId="2" fillId="10" borderId="18" xfId="1" applyFont="1" applyFill="1" applyBorder="1" applyAlignment="1" applyProtection="1">
      <alignment horizontal="center" vertical="center" wrapText="1"/>
    </xf>
    <xf numFmtId="0" fontId="2" fillId="10" borderId="31" xfId="1" applyFont="1" applyFill="1" applyBorder="1" applyAlignment="1" applyProtection="1">
      <alignment horizontal="center" vertical="center" wrapText="1"/>
    </xf>
    <xf numFmtId="0" fontId="2" fillId="0" borderId="23" xfId="1" applyFont="1" applyBorder="1" applyAlignment="1">
      <alignment horizontal="center" vertical="center"/>
    </xf>
    <xf numFmtId="0" fontId="2" fillId="0" borderId="24" xfId="1" applyFont="1" applyBorder="1" applyAlignment="1">
      <alignment horizontal="center" vertical="center"/>
    </xf>
    <xf numFmtId="0" fontId="2" fillId="0" borderId="33" xfId="1" applyFont="1" applyBorder="1" applyAlignment="1">
      <alignment horizontal="center"/>
    </xf>
    <xf numFmtId="0" fontId="2" fillId="0" borderId="53" xfId="1" applyFont="1" applyBorder="1" applyAlignment="1">
      <alignment horizontal="center"/>
    </xf>
    <xf numFmtId="0" fontId="2" fillId="0" borderId="32" xfId="1" applyFont="1" applyBorder="1" applyAlignment="1">
      <alignment horizontal="center"/>
    </xf>
    <xf numFmtId="0" fontId="4" fillId="11" borderId="12" xfId="1" applyFont="1" applyFill="1" applyBorder="1" applyAlignment="1" applyProtection="1">
      <alignment horizontal="center" vertical="center" wrapText="1"/>
    </xf>
    <xf numFmtId="0" fontId="4" fillId="11" borderId="13" xfId="1" applyFont="1" applyFill="1" applyBorder="1" applyAlignment="1" applyProtection="1">
      <alignment horizontal="center" vertical="center" wrapText="1"/>
    </xf>
    <xf numFmtId="0" fontId="1" fillId="11" borderId="13" xfId="1" applyFill="1" applyBorder="1" applyAlignment="1"/>
    <xf numFmtId="0" fontId="1" fillId="11" borderId="14" xfId="1" applyFill="1" applyBorder="1" applyAlignment="1"/>
    <xf numFmtId="0" fontId="2" fillId="0" borderId="4" xfId="1" applyFont="1" applyBorder="1" applyAlignment="1">
      <alignment horizontal="center" vertical="center" wrapText="1"/>
    </xf>
    <xf numFmtId="0" fontId="2" fillId="0" borderId="4" xfId="1" applyFont="1" applyBorder="1" applyAlignment="1">
      <alignment vertical="center" wrapText="1"/>
    </xf>
    <xf numFmtId="0" fontId="2" fillId="0" borderId="17" xfId="1" applyFont="1" applyBorder="1" applyAlignment="1">
      <alignment vertical="center" wrapText="1"/>
    </xf>
    <xf numFmtId="0" fontId="5" fillId="0" borderId="4" xfId="1" applyFont="1" applyFill="1" applyBorder="1" applyAlignment="1">
      <alignment horizontal="center" vertical="center" wrapText="1"/>
    </xf>
    <xf numFmtId="0" fontId="5" fillId="0" borderId="17" xfId="1" applyFont="1" applyFill="1" applyBorder="1" applyAlignment="1">
      <alignment horizontal="center" vertical="center" wrapText="1"/>
    </xf>
    <xf numFmtId="0" fontId="4" fillId="11" borderId="14" xfId="1" applyFont="1" applyFill="1" applyBorder="1" applyAlignment="1" applyProtection="1">
      <alignment horizontal="center" vertical="center" wrapText="1"/>
    </xf>
    <xf numFmtId="0" fontId="5" fillId="10" borderId="4" xfId="1" applyFont="1" applyFill="1" applyBorder="1" applyAlignment="1">
      <alignment horizontal="left" vertical="center" wrapText="1"/>
    </xf>
    <xf numFmtId="0" fontId="17" fillId="0" borderId="4" xfId="1" applyFont="1" applyBorder="1" applyAlignment="1" applyProtection="1">
      <alignment horizontal="center" vertical="center" wrapText="1"/>
      <protection locked="0"/>
    </xf>
    <xf numFmtId="0" fontId="17" fillId="0" borderId="17" xfId="1" applyFont="1" applyBorder="1" applyAlignment="1" applyProtection="1">
      <alignment horizontal="center" vertical="center" wrapText="1"/>
      <protection locked="0"/>
    </xf>
    <xf numFmtId="0" fontId="5" fillId="10" borderId="23" xfId="1" applyFont="1" applyFill="1" applyBorder="1" applyAlignment="1">
      <alignment horizontal="left" vertical="center" wrapText="1"/>
    </xf>
    <xf numFmtId="0" fontId="17" fillId="0" borderId="23" xfId="1" applyFont="1" applyBorder="1" applyAlignment="1" applyProtection="1">
      <alignment horizontal="center" vertical="center" wrapText="1"/>
      <protection locked="0"/>
    </xf>
    <xf numFmtId="0" fontId="17" fillId="0" borderId="24" xfId="1" applyFont="1" applyBorder="1" applyAlignment="1" applyProtection="1">
      <alignment horizontal="center" vertical="center" wrapText="1"/>
      <protection locked="0"/>
    </xf>
    <xf numFmtId="0" fontId="5" fillId="0" borderId="4" xfId="19" applyFont="1" applyBorder="1" applyAlignment="1">
      <alignment horizontal="center" vertical="center" wrapText="1"/>
    </xf>
    <xf numFmtId="0" fontId="5" fillId="0" borderId="17" xfId="19" applyFont="1" applyBorder="1" applyAlignment="1">
      <alignment horizontal="center" vertical="center" wrapText="1"/>
    </xf>
    <xf numFmtId="0" fontId="17" fillId="2" borderId="4" xfId="1" applyFont="1" applyFill="1" applyBorder="1" applyAlignment="1" applyProtection="1">
      <alignment horizontal="center" vertical="center" wrapText="1"/>
      <protection locked="0"/>
    </xf>
    <xf numFmtId="0" fontId="17" fillId="2" borderId="17" xfId="1" applyFont="1" applyFill="1" applyBorder="1" applyAlignment="1" applyProtection="1">
      <alignment horizontal="center" vertical="center" wrapText="1"/>
      <protection locked="0"/>
    </xf>
    <xf numFmtId="0" fontId="5" fillId="10" borderId="1" xfId="1" applyFont="1" applyFill="1" applyBorder="1" applyAlignment="1">
      <alignment horizontal="left" vertical="center" wrapText="1"/>
    </xf>
    <xf numFmtId="0" fontId="5" fillId="10" borderId="3" xfId="1" applyFont="1" applyFill="1" applyBorder="1" applyAlignment="1">
      <alignment horizontal="left" vertical="center" wrapText="1"/>
    </xf>
    <xf numFmtId="0" fontId="5" fillId="0" borderId="10" xfId="1" applyFont="1" applyFill="1" applyBorder="1" applyAlignment="1">
      <alignment horizontal="center" vertical="center" wrapText="1"/>
    </xf>
    <xf numFmtId="0" fontId="5" fillId="10" borderId="13" xfId="1" applyFont="1" applyFill="1" applyBorder="1" applyAlignment="1">
      <alignment horizontal="left" vertical="center" wrapText="1"/>
    </xf>
    <xf numFmtId="0" fontId="17" fillId="0" borderId="13" xfId="1" applyFont="1" applyBorder="1" applyAlignment="1" applyProtection="1">
      <alignment horizontal="center" vertical="center" wrapText="1"/>
      <protection locked="0"/>
    </xf>
    <xf numFmtId="0" fontId="17" fillId="0" borderId="14" xfId="1" applyFont="1" applyBorder="1" applyAlignment="1" applyProtection="1">
      <alignment horizontal="center" vertical="center" wrapText="1"/>
      <protection locked="0"/>
    </xf>
    <xf numFmtId="0" fontId="17" fillId="0" borderId="4" xfId="1" applyFont="1" applyBorder="1" applyAlignment="1" applyProtection="1">
      <alignment horizontal="justify" vertical="center" wrapText="1"/>
      <protection locked="0"/>
    </xf>
    <xf numFmtId="0" fontId="17" fillId="0" borderId="17" xfId="1" applyFont="1" applyBorder="1" applyAlignment="1" applyProtection="1">
      <alignment horizontal="justify" vertical="center" wrapText="1"/>
      <protection locked="0"/>
    </xf>
    <xf numFmtId="0" fontId="5" fillId="10" borderId="23" xfId="1" applyFont="1" applyFill="1" applyBorder="1" applyAlignment="1">
      <alignment vertical="center" wrapText="1"/>
    </xf>
    <xf numFmtId="0" fontId="5" fillId="10" borderId="13" xfId="1" applyFont="1" applyFill="1" applyBorder="1" applyAlignment="1">
      <alignment vertical="center" wrapText="1"/>
    </xf>
    <xf numFmtId="0" fontId="17" fillId="0" borderId="13" xfId="1" applyFont="1" applyBorder="1" applyAlignment="1" applyProtection="1">
      <alignment horizontal="justify" vertical="center" wrapText="1"/>
      <protection locked="0"/>
    </xf>
    <xf numFmtId="0" fontId="17" fillId="0" borderId="14" xfId="1" applyFont="1" applyBorder="1" applyAlignment="1" applyProtection="1">
      <alignment horizontal="justify" vertical="center" wrapText="1"/>
      <protection locked="0"/>
    </xf>
    <xf numFmtId="0" fontId="5" fillId="10" borderId="4" xfId="1" applyFont="1" applyFill="1" applyBorder="1" applyAlignment="1">
      <alignment vertical="center" wrapText="1"/>
    </xf>
    <xf numFmtId="0" fontId="13" fillId="0" borderId="4" xfId="1" applyFont="1" applyBorder="1" applyAlignment="1" applyProtection="1">
      <alignment horizontal="justify" vertical="center" wrapText="1"/>
      <protection locked="0"/>
    </xf>
    <xf numFmtId="0" fontId="13" fillId="0" borderId="17" xfId="1" applyFont="1" applyBorder="1" applyAlignment="1" applyProtection="1">
      <alignment horizontal="justify" vertical="center" wrapText="1"/>
      <protection locked="0"/>
    </xf>
    <xf numFmtId="0" fontId="5" fillId="10" borderId="30" xfId="1" applyFont="1" applyFill="1" applyBorder="1" applyAlignment="1">
      <alignment horizontal="center" vertical="center" wrapText="1"/>
    </xf>
    <xf numFmtId="0" fontId="5" fillId="10" borderId="31" xfId="1" applyFont="1" applyFill="1" applyBorder="1" applyAlignment="1">
      <alignment horizontal="center" vertical="center" wrapText="1"/>
    </xf>
    <xf numFmtId="0" fontId="17" fillId="0" borderId="23" xfId="1" applyFont="1" applyFill="1" applyBorder="1" applyAlignment="1" applyProtection="1">
      <alignment horizontal="left" vertical="center" wrapText="1"/>
      <protection locked="0"/>
    </xf>
    <xf numFmtId="0" fontId="17" fillId="0" borderId="24" xfId="1" applyFont="1" applyFill="1" applyBorder="1" applyAlignment="1" applyProtection="1">
      <alignment horizontal="left" vertical="center" wrapText="1"/>
      <protection locked="0"/>
    </xf>
    <xf numFmtId="0" fontId="5" fillId="10" borderId="12" xfId="1" applyFont="1" applyFill="1" applyBorder="1" applyAlignment="1">
      <alignment horizontal="center" vertical="center" wrapText="1"/>
    </xf>
    <xf numFmtId="0" fontId="5" fillId="10" borderId="13" xfId="1" applyFont="1" applyFill="1" applyBorder="1" applyAlignment="1">
      <alignment horizontal="center" vertical="center" wrapText="1"/>
    </xf>
    <xf numFmtId="0" fontId="5" fillId="10" borderId="6" xfId="1" applyFont="1" applyFill="1" applyBorder="1" applyAlignment="1">
      <alignment vertical="center" wrapText="1"/>
    </xf>
    <xf numFmtId="0" fontId="5" fillId="10" borderId="6" xfId="1" applyFont="1" applyFill="1" applyBorder="1" applyAlignment="1">
      <alignment horizontal="center" vertical="center" wrapText="1"/>
    </xf>
    <xf numFmtId="0" fontId="5" fillId="2" borderId="6" xfId="1" quotePrefix="1" applyFont="1" applyFill="1" applyBorder="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5" fillId="0" borderId="25" xfId="1" quotePrefix="1" applyFont="1" applyFill="1" applyBorder="1" applyAlignment="1">
      <alignment horizontal="center" vertical="center" wrapText="1"/>
    </xf>
    <xf numFmtId="0" fontId="5" fillId="0" borderId="27" xfId="1" applyFont="1" applyFill="1" applyBorder="1" applyAlignment="1">
      <alignment horizontal="center" vertical="center" wrapText="1"/>
    </xf>
    <xf numFmtId="0" fontId="5" fillId="0" borderId="28" xfId="1" applyFont="1" applyFill="1" applyBorder="1" applyAlignment="1">
      <alignment horizontal="center" vertical="center" wrapText="1"/>
    </xf>
    <xf numFmtId="0" fontId="5" fillId="10" borderId="25" xfId="1" applyFont="1" applyFill="1" applyBorder="1" applyAlignment="1">
      <alignment horizontal="center" vertical="center" wrapText="1"/>
    </xf>
    <xf numFmtId="0" fontId="5" fillId="10" borderId="26" xfId="1" applyFont="1" applyFill="1" applyBorder="1" applyAlignment="1">
      <alignment horizontal="center" vertical="center" wrapText="1"/>
    </xf>
    <xf numFmtId="0" fontId="5" fillId="0" borderId="21"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11" borderId="12" xfId="1" applyFont="1" applyFill="1" applyBorder="1" applyAlignment="1">
      <alignment horizontal="center" vertical="center" wrapText="1"/>
    </xf>
    <xf numFmtId="0" fontId="5" fillId="11" borderId="15" xfId="1" applyFont="1" applyFill="1" applyBorder="1" applyAlignment="1">
      <alignment horizontal="center" vertical="center" wrapText="1"/>
    </xf>
    <xf numFmtId="0" fontId="5" fillId="10" borderId="14" xfId="1" applyFont="1" applyFill="1" applyBorder="1" applyAlignment="1">
      <alignment horizontal="center" vertical="center" wrapText="1"/>
    </xf>
    <xf numFmtId="0" fontId="5" fillId="10" borderId="4" xfId="1" applyFont="1" applyFill="1" applyBorder="1" applyAlignment="1" applyProtection="1">
      <alignment horizontal="center" vertical="center" wrapText="1"/>
      <protection locked="0"/>
    </xf>
    <xf numFmtId="0" fontId="5" fillId="10" borderId="1" xfId="1" applyFont="1" applyFill="1" applyBorder="1" applyAlignment="1" applyProtection="1">
      <alignment horizontal="center" vertical="center" wrapText="1"/>
      <protection locked="0"/>
    </xf>
    <xf numFmtId="0" fontId="5" fillId="10" borderId="2" xfId="1" applyFont="1" applyFill="1" applyBorder="1" applyAlignment="1" applyProtection="1">
      <alignment horizontal="center" vertical="center" wrapText="1"/>
      <protection locked="0"/>
    </xf>
    <xf numFmtId="0" fontId="5" fillId="10" borderId="3" xfId="1" applyFont="1" applyFill="1" applyBorder="1" applyAlignment="1" applyProtection="1">
      <alignment horizontal="center" vertical="center" wrapText="1"/>
      <protection locked="0"/>
    </xf>
    <xf numFmtId="0" fontId="5" fillId="10" borderId="8" xfId="1" applyFont="1" applyFill="1" applyBorder="1" applyAlignment="1" applyProtection="1">
      <alignment horizontal="center" vertical="center" wrapText="1"/>
      <protection locked="0"/>
    </xf>
    <xf numFmtId="0" fontId="5" fillId="0" borderId="1" xfId="1" applyFont="1" applyFill="1" applyBorder="1" applyAlignment="1" applyProtection="1">
      <alignment horizontal="center" vertical="center" wrapText="1"/>
      <protection locked="0"/>
    </xf>
    <xf numFmtId="0" fontId="5" fillId="0" borderId="2"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center" vertical="center" wrapText="1"/>
      <protection locked="0"/>
    </xf>
    <xf numFmtId="4" fontId="5" fillId="0" borderId="4" xfId="1" applyNumberFormat="1" applyFont="1" applyFill="1" applyBorder="1" applyAlignment="1" applyProtection="1">
      <alignment horizontal="center" vertical="center" wrapText="1"/>
      <protection locked="0"/>
    </xf>
    <xf numFmtId="4" fontId="5" fillId="0" borderId="17" xfId="1" applyNumberFormat="1" applyFont="1" applyFill="1" applyBorder="1" applyAlignment="1" applyProtection="1">
      <alignment horizontal="center" vertical="center" wrapText="1"/>
      <protection locked="0"/>
    </xf>
    <xf numFmtId="4" fontId="5" fillId="2" borderId="4" xfId="1" applyNumberFormat="1" applyFont="1" applyFill="1" applyBorder="1" applyAlignment="1" applyProtection="1">
      <alignment horizontal="center" vertical="center" wrapText="1"/>
      <protection locked="0"/>
    </xf>
    <xf numFmtId="4" fontId="5" fillId="2" borderId="17" xfId="1" applyNumberFormat="1" applyFont="1" applyFill="1" applyBorder="1" applyAlignment="1" applyProtection="1">
      <alignment horizontal="center" vertical="center" wrapText="1"/>
      <protection locked="0"/>
    </xf>
    <xf numFmtId="0" fontId="5" fillId="11" borderId="13" xfId="1" applyFont="1" applyFill="1" applyBorder="1" applyAlignment="1">
      <alignment horizontal="center" wrapText="1"/>
    </xf>
    <xf numFmtId="0" fontId="5" fillId="11" borderId="14" xfId="1" applyFont="1" applyFill="1" applyBorder="1" applyAlignment="1">
      <alignment horizontal="center" wrapText="1"/>
    </xf>
    <xf numFmtId="0" fontId="5" fillId="11" borderId="9" xfId="1" applyFont="1" applyFill="1" applyBorder="1" applyAlignment="1" applyProtection="1">
      <alignment horizontal="center" vertical="center" wrapText="1"/>
      <protection locked="0"/>
    </xf>
    <xf numFmtId="0" fontId="5" fillId="11" borderId="21" xfId="1" applyFont="1" applyFill="1" applyBorder="1" applyAlignment="1" applyProtection="1">
      <alignment horizontal="center" vertical="center" wrapText="1"/>
      <protection locked="0"/>
    </xf>
    <xf numFmtId="0" fontId="5" fillId="11" borderId="16" xfId="1" applyFont="1" applyFill="1" applyBorder="1" applyAlignment="1" applyProtection="1">
      <alignment horizontal="center" vertical="center" wrapText="1"/>
      <protection locked="0"/>
    </xf>
    <xf numFmtId="0" fontId="5" fillId="11" borderId="5" xfId="1" applyFont="1" applyFill="1" applyBorder="1" applyAlignment="1" applyProtection="1">
      <alignment horizontal="center" vertical="center" wrapText="1"/>
      <protection locked="0"/>
    </xf>
    <xf numFmtId="0" fontId="5" fillId="11" borderId="20" xfId="1" applyFont="1" applyFill="1" applyBorder="1" applyAlignment="1" applyProtection="1">
      <alignment horizontal="center" vertical="center" wrapText="1"/>
      <protection locked="0"/>
    </xf>
    <xf numFmtId="4" fontId="30" fillId="0" borderId="1" xfId="3" applyNumberFormat="1" applyFont="1" applyFill="1" applyBorder="1" applyAlignment="1">
      <alignment horizontal="center" vertical="center" wrapText="1"/>
    </xf>
    <xf numFmtId="4" fontId="30" fillId="0" borderId="2" xfId="3" applyNumberFormat="1" applyFont="1" applyFill="1" applyBorder="1" applyAlignment="1">
      <alignment horizontal="center" vertical="center" wrapText="1"/>
    </xf>
    <xf numFmtId="4" fontId="30" fillId="0" borderId="3" xfId="3" applyNumberFormat="1" applyFont="1" applyFill="1" applyBorder="1" applyAlignment="1">
      <alignment horizontal="center" vertical="center" wrapText="1"/>
    </xf>
    <xf numFmtId="0" fontId="30" fillId="0" borderId="1" xfId="3" applyFont="1" applyFill="1" applyBorder="1" applyAlignment="1" applyProtection="1">
      <alignment horizontal="center" vertical="center" wrapText="1"/>
      <protection locked="0"/>
    </xf>
    <xf numFmtId="0" fontId="30" fillId="0" borderId="3" xfId="3" applyFont="1" applyFill="1" applyBorder="1" applyAlignment="1" applyProtection="1">
      <alignment horizontal="center" vertical="center" wrapText="1"/>
      <protection locked="0"/>
    </xf>
    <xf numFmtId="165" fontId="2" fillId="0" borderId="1" xfId="33" applyNumberFormat="1" applyFont="1" applyFill="1" applyBorder="1" applyAlignment="1" applyProtection="1">
      <alignment horizontal="center" vertical="center" wrapText="1"/>
    </xf>
    <xf numFmtId="165" fontId="2" fillId="0" borderId="8" xfId="33" applyNumberFormat="1" applyFont="1" applyFill="1" applyBorder="1" applyAlignment="1" applyProtection="1">
      <alignment horizontal="center" vertical="center" wrapText="1"/>
    </xf>
    <xf numFmtId="165" fontId="2" fillId="0" borderId="1" xfId="33" applyNumberFormat="1" applyFont="1" applyFill="1" applyBorder="1" applyAlignment="1" applyProtection="1">
      <alignment vertical="center" wrapText="1"/>
    </xf>
    <xf numFmtId="165" fontId="2" fillId="0" borderId="8" xfId="33" applyNumberFormat="1" applyFont="1" applyFill="1" applyBorder="1" applyAlignment="1" applyProtection="1">
      <alignment vertical="center" wrapText="1"/>
    </xf>
    <xf numFmtId="165" fontId="2" fillId="0" borderId="3" xfId="33" applyNumberFormat="1" applyFont="1" applyFill="1" applyBorder="1" applyAlignment="1" applyProtection="1">
      <alignment horizontal="center" vertical="center" wrapText="1"/>
    </xf>
    <xf numFmtId="3" fontId="30" fillId="0" borderId="1" xfId="3" applyNumberFormat="1" applyFont="1" applyFill="1" applyBorder="1" applyAlignment="1" applyProtection="1">
      <alignment horizontal="center" vertical="center" wrapText="1"/>
    </xf>
    <xf numFmtId="3" fontId="30" fillId="0" borderId="8" xfId="3" applyNumberFormat="1" applyFont="1" applyFill="1" applyBorder="1" applyAlignment="1" applyProtection="1">
      <alignment horizontal="center" vertical="center" wrapText="1"/>
    </xf>
    <xf numFmtId="0" fontId="2" fillId="0" borderId="10" xfId="1" applyFont="1" applyBorder="1" applyAlignment="1">
      <alignment horizontal="center"/>
    </xf>
    <xf numFmtId="0" fontId="5" fillId="10" borderId="53" xfId="1" applyFont="1" applyFill="1" applyBorder="1" applyAlignment="1">
      <alignment horizontal="center" vertical="center" wrapText="1"/>
    </xf>
    <xf numFmtId="0" fontId="17" fillId="0" borderId="53" xfId="1" applyFont="1" applyBorder="1" applyAlignment="1" applyProtection="1">
      <alignment horizontal="center" vertical="center" wrapText="1"/>
      <protection locked="0"/>
    </xf>
    <xf numFmtId="0" fontId="17" fillId="0" borderId="52" xfId="1" applyFont="1" applyBorder="1" applyAlignment="1" applyProtection="1">
      <alignment horizontal="center" vertical="center" wrapText="1"/>
      <protection locked="0"/>
    </xf>
    <xf numFmtId="4" fontId="30" fillId="0" borderId="30" xfId="3" applyNumberFormat="1" applyFont="1" applyFill="1" applyBorder="1" applyAlignment="1">
      <alignment horizontal="center" vertical="center" wrapText="1"/>
    </xf>
    <xf numFmtId="4" fontId="30" fillId="0" borderId="18" xfId="3" applyNumberFormat="1" applyFont="1" applyFill="1" applyBorder="1" applyAlignment="1">
      <alignment horizontal="center" vertical="center" wrapText="1"/>
    </xf>
    <xf numFmtId="4" fontId="30" fillId="0" borderId="31" xfId="3" applyNumberFormat="1" applyFont="1" applyFill="1" applyBorder="1" applyAlignment="1">
      <alignment horizontal="center" vertical="center" wrapText="1"/>
    </xf>
    <xf numFmtId="0" fontId="30" fillId="0" borderId="30" xfId="3" applyFont="1" applyFill="1" applyBorder="1" applyAlignment="1" applyProtection="1">
      <alignment horizontal="center" vertical="center" wrapText="1"/>
      <protection locked="0"/>
    </xf>
    <xf numFmtId="0" fontId="30" fillId="0" borderId="31" xfId="3" applyFont="1" applyFill="1" applyBorder="1" applyAlignment="1" applyProtection="1">
      <alignment horizontal="center" vertical="center" wrapText="1"/>
      <protection locked="0"/>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7" fillId="7" borderId="12" xfId="0" applyFont="1" applyFill="1" applyBorder="1" applyAlignment="1" applyProtection="1">
      <alignment horizontal="center" vertical="center" wrapText="1"/>
    </xf>
    <xf numFmtId="0" fontId="7" fillId="7" borderId="13" xfId="0" applyFont="1" applyFill="1" applyBorder="1" applyAlignment="1" applyProtection="1">
      <alignment horizontal="center" vertical="center" wrapText="1"/>
    </xf>
    <xf numFmtId="0" fontId="7" fillId="7" borderId="25" xfId="0" applyFont="1" applyFill="1" applyBorder="1" applyAlignment="1" applyProtection="1">
      <alignment horizontal="center" vertical="center" wrapText="1"/>
    </xf>
    <xf numFmtId="0" fontId="7" fillId="7" borderId="14" xfId="0" applyFont="1" applyFill="1" applyBorder="1" applyAlignment="1" applyProtection="1">
      <alignment horizontal="center" vertical="center" wrapText="1"/>
    </xf>
    <xf numFmtId="0" fontId="4" fillId="8" borderId="15" xfId="0" applyFont="1" applyFill="1" applyBorder="1" applyAlignment="1" applyProtection="1">
      <alignment horizontal="center" vertical="center" wrapText="1"/>
    </xf>
    <xf numFmtId="0" fontId="4" fillId="8" borderId="37" xfId="0" applyFont="1" applyFill="1" applyBorder="1" applyAlignment="1" applyProtection="1">
      <alignment horizontal="center" vertical="center" wrapText="1"/>
    </xf>
    <xf numFmtId="0" fontId="4" fillId="8" borderId="5" xfId="0" applyFont="1" applyFill="1" applyBorder="1" applyAlignment="1" applyProtection="1">
      <alignment horizontal="center" vertical="center" wrapText="1"/>
    </xf>
    <xf numFmtId="0" fontId="4" fillId="8" borderId="6" xfId="0" applyFont="1" applyFill="1" applyBorder="1" applyAlignment="1" applyProtection="1">
      <alignment horizontal="center" vertical="center" wrapText="1"/>
    </xf>
    <xf numFmtId="0" fontId="4" fillId="8" borderId="9" xfId="0" applyFont="1" applyFill="1" applyBorder="1" applyAlignment="1" applyProtection="1">
      <alignment horizontal="center" vertical="center" wrapText="1"/>
    </xf>
    <xf numFmtId="0" fontId="4" fillId="8" borderId="16" xfId="0" applyFont="1" applyFill="1" applyBorder="1" applyAlignment="1" applyProtection="1">
      <alignment horizontal="center" vertical="center" wrapText="1"/>
    </xf>
    <xf numFmtId="0" fontId="4" fillId="8" borderId="49" xfId="0" applyFont="1" applyFill="1" applyBorder="1" applyAlignment="1" applyProtection="1">
      <alignment horizontal="center" vertical="center" wrapText="1"/>
    </xf>
    <xf numFmtId="0" fontId="4" fillId="8" borderId="50" xfId="0" applyFont="1" applyFill="1" applyBorder="1" applyAlignment="1" applyProtection="1">
      <alignment horizontal="center" vertical="center" wrapText="1"/>
    </xf>
    <xf numFmtId="0" fontId="4" fillId="8" borderId="4" xfId="0" applyFont="1" applyFill="1" applyBorder="1" applyAlignment="1" applyProtection="1">
      <alignment horizontal="center" vertical="center" wrapText="1"/>
    </xf>
    <xf numFmtId="0" fontId="4" fillId="8" borderId="17" xfId="0" applyFont="1" applyFill="1" applyBorder="1" applyAlignment="1" applyProtection="1">
      <alignment horizontal="center" vertical="center" wrapText="1"/>
    </xf>
    <xf numFmtId="0" fontId="4" fillId="8" borderId="20" xfId="0" applyFont="1" applyFill="1" applyBorder="1" applyAlignment="1" applyProtection="1">
      <alignment horizontal="center" vertical="center" wrapText="1"/>
    </xf>
    <xf numFmtId="0" fontId="15" fillId="9" borderId="5"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5" fillId="6" borderId="51" xfId="0" applyFont="1" applyFill="1" applyBorder="1" applyAlignment="1">
      <alignment horizontal="center" vertical="center"/>
    </xf>
    <xf numFmtId="0" fontId="15" fillId="9" borderId="4" xfId="0" applyFont="1" applyFill="1" applyBorder="1" applyAlignment="1">
      <alignment horizontal="center" vertical="center" wrapText="1"/>
    </xf>
    <xf numFmtId="0" fontId="15" fillId="9" borderId="1"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9" borderId="3" xfId="0" applyFont="1" applyFill="1" applyBorder="1" applyAlignment="1">
      <alignment horizontal="center" vertical="center" wrapText="1"/>
    </xf>
  </cellXfs>
  <cellStyles count="97">
    <cellStyle name="20% — akcent 2 2" xfId="95"/>
    <cellStyle name="20% — akcent 3 2" xfId="92"/>
    <cellStyle name="Dziesiętny" xfId="91" builtinId="3"/>
    <cellStyle name="Dziesiętny 2" xfId="18"/>
    <cellStyle name="Dziesiętny 2 2" xfId="30"/>
    <cellStyle name="Dziesiętny 2 2 2" xfId="33"/>
    <cellStyle name="Dziesiętny 2 2 2 2" xfId="50"/>
    <cellStyle name="Dziesiętny 2 2 2 3" xfId="94"/>
    <cellStyle name="Dziesiętny 2 2 3" xfId="75"/>
    <cellStyle name="Dziesiętny 2 2 4" xfId="47"/>
    <cellStyle name="Dziesiętny 2 3" xfId="32"/>
    <cellStyle name="Dziesiętny 2 3 2" xfId="49"/>
    <cellStyle name="Dziesiętny 2 4" xfId="40"/>
    <cellStyle name="Dziesiętny 2 4 2" xfId="86"/>
    <cellStyle name="Dziesiętny 2 5" xfId="87"/>
    <cellStyle name="Dziesiętny 2 6" xfId="45"/>
    <cellStyle name="Dziesiętny 3" xfId="27"/>
    <cellStyle name="Dziesiętny 3 2" xfId="74"/>
    <cellStyle name="Dziesiętny 3 3" xfId="46"/>
    <cellStyle name="Dziesiętny 4" xfId="31"/>
    <cellStyle name="Dziesiętny 4 2" xfId="48"/>
    <cellStyle name="Dziesiętny 5" xfId="36"/>
    <cellStyle name="Dziesiętny 6" xfId="44"/>
    <cellStyle name="Normalny" xfId="0" builtinId="0"/>
    <cellStyle name="Normalny 2" xfId="1"/>
    <cellStyle name="Normalny 2 10" xfId="19"/>
    <cellStyle name="Normalny 2 10 2" xfId="72"/>
    <cellStyle name="Normalny 2 10 3" xfId="58"/>
    <cellStyle name="Normalny 2 10 4" xfId="65"/>
    <cellStyle name="Normalny 2 10 5" xfId="51"/>
    <cellStyle name="Normalny 2 10 6" xfId="80"/>
    <cellStyle name="Normalny 2 11" xfId="22"/>
    <cellStyle name="Normalny 2 12" xfId="63"/>
    <cellStyle name="Normalny 2 13" xfId="42"/>
    <cellStyle name="Normalny 2 2" xfId="21"/>
    <cellStyle name="Normalny 2 3" xfId="16"/>
    <cellStyle name="Normalny 2 4" xfId="8"/>
    <cellStyle name="Normalny 2 4 2" xfId="15"/>
    <cellStyle name="Normalny 2 4 3" xfId="3"/>
    <cellStyle name="Normalny 2 4 3 2" xfId="88"/>
    <cellStyle name="Normalny 2 5" xfId="7"/>
    <cellStyle name="Normalny 2 5 2" xfId="28"/>
    <cellStyle name="Normalny 2 5 2 2" xfId="93"/>
    <cellStyle name="Normalny 2 5 2 2 2" xfId="2"/>
    <cellStyle name="Normalny 2 5 2 2 2 2" xfId="66"/>
    <cellStyle name="Normalny 2 5 2 2 2 3" xfId="52"/>
    <cellStyle name="Normalny 2 5 2 5" xfId="23"/>
    <cellStyle name="Normalny 2 5 3" xfId="6"/>
    <cellStyle name="Normalny 2 5 4" xfId="12"/>
    <cellStyle name="Normalny 2 6" xfId="20"/>
    <cellStyle name="Normalny 2 6 2" xfId="77"/>
    <cellStyle name="Normalny 2 6 3" xfId="57"/>
    <cellStyle name="Normalny 2 7" xfId="89"/>
    <cellStyle name="Normalny 2 7 2" xfId="10"/>
    <cellStyle name="Normalny 2 7 2 2" xfId="5"/>
    <cellStyle name="Normalny 2 7 2 3" xfId="61"/>
    <cellStyle name="Normalny 2 7 2 4" xfId="69"/>
    <cellStyle name="Normalny 2 7 2 5" xfId="55"/>
    <cellStyle name="Normalny 2 7 2 6" xfId="84"/>
    <cellStyle name="Normalny 2 7 3" xfId="14"/>
    <cellStyle name="Normalny 2 8" xfId="9"/>
    <cellStyle name="Normalny 2 8 2" xfId="4"/>
    <cellStyle name="Normalny 2 8 3" xfId="59"/>
    <cellStyle name="Normalny 2 8 4" xfId="67"/>
    <cellStyle name="Normalny 2 8 5" xfId="24"/>
    <cellStyle name="Normalny 2 8 6" xfId="81"/>
    <cellStyle name="Normalny 2 9" xfId="11"/>
    <cellStyle name="Normalny 2 9 2" xfId="13"/>
    <cellStyle name="Normalny 2 9 2 2" xfId="83"/>
    <cellStyle name="Normalny 2 9 3" xfId="70"/>
    <cellStyle name="Normalny 2 9 4" xfId="53"/>
    <cellStyle name="Normalny 2_Projekt pozakonkursowy" xfId="96"/>
    <cellStyle name="Normalny 3" xfId="26"/>
    <cellStyle name="Normalny 3 10" xfId="64"/>
    <cellStyle name="Normalny 3 11" xfId="62"/>
    <cellStyle name="Normalny 3 12" xfId="41"/>
    <cellStyle name="Normalny 3 2" xfId="39"/>
    <cellStyle name="Normalny 3 3" xfId="90"/>
    <cellStyle name="Normalny 3 5 2" xfId="29"/>
    <cellStyle name="Normalny 3 5 2 2" xfId="78"/>
    <cellStyle name="Normalny 3 5 2 4" xfId="79"/>
    <cellStyle name="Normalny 3 9" xfId="43"/>
    <cellStyle name="Normalny 3 9 2" xfId="76"/>
    <cellStyle name="Normalny 3 9 3" xfId="71"/>
    <cellStyle name="Normalny 3 9 4" xfId="56"/>
    <cellStyle name="Normalny 3 9 5" xfId="85"/>
    <cellStyle name="Normalny 4" xfId="25"/>
    <cellStyle name="Procentowy 2" xfId="17"/>
    <cellStyle name="Procentowy 2 2" xfId="34"/>
    <cellStyle name="Procentowy 2 3" xfId="35"/>
    <cellStyle name="Procentowy 2 3 2" xfId="73"/>
    <cellStyle name="Procentowy 2 3 3" xfId="60"/>
    <cellStyle name="Procentowy 2 3 4" xfId="68"/>
    <cellStyle name="Procentowy 2 3 5" xfId="54"/>
    <cellStyle name="Procentowy 2 3 5 2" xfId="82"/>
    <cellStyle name="Procentowy 3" xfId="37"/>
    <cellStyle name="Walutowy 2" xfId="38"/>
  </cellStyles>
  <dxfs count="11">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FFFF99"/>
      <color rgb="FFFFFFFF"/>
      <color rgb="FFFFFFCC"/>
      <color rgb="FFC0C0C0"/>
      <color rgb="FF9EEFF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POIS\Nowa%20perspektywa\Zarz&#261;dzanie%20procesami\Plan%20dzia&#322;a&#324;\Plan%20Dzia&#322;a&#324;%20na%20rok%202016\aktualizacja%20Planu%20dzia&#322;a&#324;%20%2008.06.2016\PD%20aktualizacja%207%2006%202016%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gesiarz\Desktop\Kopia%20za&#322;%20%201%20dla%20KS%20Plan%20Dzia&#322;a&#324;%20POI&#346;%20%202016%2005%2010%20CU%20po%20korekcie%20+%20kryteria_31.05.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na%20rok%202016\aktualizacja%20PD%20wrzesie&#324;%202016\Plan%20Dzia&#322;a&#324;%20aktualizacja%204-2016%2022.09.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POIS\Nowa%20perspektywa\Zarz&#261;dzanie%20procesami\Plan%20dzia&#322;a&#324;\Plan%20Dzia&#322;a&#324;%20na%20rok%202016\aktualizacja%20PD%20wrzesie&#324;%202016\Plan%20Dzia&#322;a&#324;%20aktualizacja%204-2016%2022.09.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j.gesiarz\AppData\Local\Microsoft\Windows\INetCache\Content.Outlook\M5JRK7XD\Za&#322;%201%20do%20uchwa&#322;y%2020_WZ&#211;R%20RPD%20ZDROWIE_19%2004%20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Users\j.gesiarz\AppData\Local\Microsoft\Windows\INetCache\Content.Outlook\M5JRK7XD\Za&#322;%201%20do%20uchwa&#322;y%2020_WZ&#211;R%20RPD%20ZDROWIE_19%2004%20201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R5FE9~1.WOJ\AppData\Local\Temp\Rar$DI69.472\formularz%20Planu%20dzia&#322;a&#324;.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m.iwanicka\Desktop\WNKS\POIS%2014%2020\Plan%20Dzia&#322;a&#324;\aktualizacja%20Planu%20Dzia&#322;a&#324;%2024.06.2016\Plan%20Dzia&#322;a&#324;_aktualizacja%203-2016_01.07.201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j.gesiarz\Desktop\fiszki%20CU\Bia&#322;ystok\fiszki\Fiszka_projektowa_USK%20w%20Bia&#322;ymastoku_CU_04.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3"/>
      <sheetName val="Konkurs POIiŚ.9.K.4"/>
      <sheetName val="Konkurs POIiŚ.9.K.5"/>
      <sheetName val="Konkurs POIiŚ.9.K.6"/>
      <sheetName val=" Kryteria horyzontalne"/>
      <sheetName val="Kryteria dla 9.1 dodat.formalne"/>
      <sheetName val="Kryteria dla 9.1 meryt. I stop."/>
      <sheetName val="Kryteria dla 9.1 ist. CU"/>
      <sheetName val="Kryteria dla 9.1 lądowiska"/>
      <sheetName val="Kryteria dla 9.2 dodat.formalne"/>
      <sheetName val="Kryteria dla 9.2 meryt. I stop."/>
      <sheetName val="Kryteria dla 9.2 ch. uk.krąż."/>
      <sheetName val="Kryteria dla 9.2 ch. nowotw."/>
      <sheetName val="RPZ"/>
      <sheetName val="Projekty pozakonkursowe"/>
      <sheetName val="POIiŚ.9.P.42"/>
      <sheetName val="POIiŚ.9.P.43"/>
      <sheetName val="POIiŚ.9.P.44"/>
      <sheetName val="POIiŚ.9.P.45"/>
      <sheetName val="POIiŚ.9.P.46"/>
      <sheetName val="POIiŚ.9.P.47"/>
      <sheetName val="POIiŚ.9.P.48"/>
      <sheetName val="POIiŚ.9.P.49"/>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7"/>
      <sheetName val="Konkurs POIiŚ.9.K.8"/>
      <sheetName val="Konkurs POIiŚ.9.K.9"/>
      <sheetName val="Konkurs POIiŚ.9.K.10"/>
      <sheetName val="Kryteria horyzontalne"/>
      <sheetName val="Kryteria dla 9.1 dodat.formalne"/>
      <sheetName val="Kryteria dla 9.1 meryt. I stop."/>
      <sheetName val="Kryteria dla 9.1 nowe SOR"/>
      <sheetName val="Kryteria dla 9.1 istniejące SOR"/>
      <sheetName val="Kryteria 9.1 nowe CU"/>
      <sheetName val="Kryteria dla 9.2 dod. form. "/>
      <sheetName val="Kryteria dla 9.2 meryt. I stop."/>
      <sheetName val="Kryteria dla 9.2 chuk,chuksm,md"/>
      <sheetName val="RPZ"/>
      <sheetName val="POIiŚ.9.P.6"/>
      <sheetName val="POIiŚ.9.P.37"/>
      <sheetName val="POIiŚ.9.P.40"/>
      <sheetName val="POIiŚ.9.P.59"/>
      <sheetName val="POIiŚ.9.P.60"/>
      <sheetName val="POIiŚ.9.P.61"/>
      <sheetName val="POIiŚ.9.P.62"/>
      <sheetName val="POIiŚ.9.P.63"/>
      <sheetName val="POIiŚ.9.P.64"/>
      <sheetName val="Planowane działania"/>
      <sheetName val="ZAŁ. 1"/>
    </sheetNames>
    <sheetDataSet>
      <sheetData sheetId="0"/>
      <sheetData sheetId="1">
        <row r="60">
          <cell r="M60" t="str">
            <v>dolnośląskie</v>
          </cell>
        </row>
        <row r="61">
          <cell r="M61" t="str">
            <v>kujawsko-pomorskie</v>
          </cell>
          <cell r="N61" t="str">
            <v>EFRR</v>
          </cell>
        </row>
        <row r="62">
          <cell r="M62" t="str">
            <v>lubelskie</v>
          </cell>
          <cell r="N62" t="str">
            <v>EFS</v>
          </cell>
        </row>
        <row r="63">
          <cell r="M63" t="str">
            <v>lubuskie</v>
          </cell>
        </row>
        <row r="64">
          <cell r="M64" t="str">
            <v>łódzkie</v>
          </cell>
        </row>
        <row r="65">
          <cell r="M65" t="str">
            <v>małopolskie</v>
          </cell>
        </row>
        <row r="66">
          <cell r="M66" t="str">
            <v>mazowieckie</v>
          </cell>
        </row>
        <row r="67">
          <cell r="M67" t="str">
            <v>opolskie</v>
          </cell>
        </row>
        <row r="68">
          <cell r="M68" t="str">
            <v>podkarpackie</v>
          </cell>
        </row>
        <row r="69">
          <cell r="M69" t="str">
            <v>podlaskie</v>
          </cell>
        </row>
        <row r="70">
          <cell r="M70" t="str">
            <v>pomorskie</v>
          </cell>
        </row>
        <row r="71">
          <cell r="M71" t="str">
            <v>ślaskie</v>
          </cell>
        </row>
        <row r="72">
          <cell r="M72" t="str">
            <v>świętokrzyskie</v>
          </cell>
        </row>
        <row r="73">
          <cell r="M73" t="str">
            <v>warmińsko-mazurskie</v>
          </cell>
        </row>
        <row r="74">
          <cell r="M74" t="str">
            <v>wielkopolskie</v>
          </cell>
        </row>
        <row r="75">
          <cell r="M75" t="str">
            <v>zachodniopomorskie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7"/>
      <sheetName val="Konkurs POIiŚ.9.K.8"/>
      <sheetName val="Konkurs POIiŚ.9.K.9"/>
      <sheetName val="Konkurs POIiŚ.9.K.10"/>
      <sheetName val="Kryteria horyzontalne"/>
      <sheetName val="Kryteria dla 9.1 dodat.formalne"/>
      <sheetName val="Kryteria dla 9.1 meryt. I stop."/>
      <sheetName val="Kryteria dla 9.1 nowe SOR"/>
      <sheetName val="Kryteria dla 9.1 istniejące SOR"/>
      <sheetName val="Kryteria 9.1 nowe CU"/>
      <sheetName val="Kryteria dla 9.2 dod. form. "/>
      <sheetName val="Kryteria dla 9.2 meryt. I stop."/>
      <sheetName val="Kryteria dla 9.2 chuk,chuksm,md"/>
      <sheetName val="RPZ"/>
      <sheetName val="POIiŚ.9.P.6"/>
      <sheetName val="POIiŚ.9.P.37"/>
      <sheetName val="POIiŚ.9.P.40"/>
      <sheetName val="POIiŚ.9.P.59"/>
      <sheetName val="POIiŚ.9.P.60"/>
      <sheetName val="POIiŚ.9.P.61"/>
      <sheetName val="POIiŚ.9.P.62"/>
      <sheetName val="POIiŚ.9.P.63"/>
      <sheetName val="POIiŚ.9.P.64"/>
      <sheetName val="Planowane działania"/>
      <sheetName val="ZAŁ. 1"/>
    </sheetNames>
    <sheetDataSet>
      <sheetData sheetId="0"/>
      <sheetData sheetId="1">
        <row r="60">
          <cell r="M60" t="str">
            <v>dolnośląskie</v>
          </cell>
        </row>
        <row r="61">
          <cell r="M61" t="str">
            <v>kujawsko-pomorskie</v>
          </cell>
          <cell r="N61" t="str">
            <v>EFRR</v>
          </cell>
        </row>
        <row r="62">
          <cell r="M62" t="str">
            <v>lubelskie</v>
          </cell>
          <cell r="N62" t="str">
            <v>EFS</v>
          </cell>
        </row>
        <row r="63">
          <cell r="M63" t="str">
            <v>lubuskie</v>
          </cell>
        </row>
        <row r="64">
          <cell r="M64" t="str">
            <v>łódzkie</v>
          </cell>
        </row>
        <row r="65">
          <cell r="M65" t="str">
            <v>małopolskie</v>
          </cell>
        </row>
        <row r="66">
          <cell r="M66" t="str">
            <v>mazowieckie</v>
          </cell>
        </row>
        <row r="67">
          <cell r="M67" t="str">
            <v>opolskie</v>
          </cell>
        </row>
        <row r="68">
          <cell r="M68" t="str">
            <v>podkarpackie</v>
          </cell>
        </row>
        <row r="69">
          <cell r="M69" t="str">
            <v>podlaskie</v>
          </cell>
        </row>
        <row r="70">
          <cell r="M70" t="str">
            <v>pomorskie</v>
          </cell>
        </row>
        <row r="71">
          <cell r="M71" t="str">
            <v>ślaskie</v>
          </cell>
        </row>
        <row r="72">
          <cell r="M72" t="str">
            <v>świętokrzyskie</v>
          </cell>
        </row>
        <row r="73">
          <cell r="M73" t="str">
            <v>warmińsko-mazurskie</v>
          </cell>
        </row>
        <row r="74">
          <cell r="M74" t="str">
            <v>wielkopolskie</v>
          </cell>
        </row>
        <row r="75">
          <cell r="M75" t="str">
            <v>zachodniopomorskie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kształcenia, w tym poprzez doradztwo zawodowe i potwierdzanie nabytych kompetencji</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przeciwdziałania zjawisku fragmentacji opieki nad pacjentem [C]</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 [C]</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doposażenie) [R]</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 doposażenie) [R]</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technologicznych ) [C]</v>
          </cell>
        </row>
        <row r="146">
          <cell r="K146" t="str">
            <v>Narzędzie 23</v>
          </cell>
          <cell r="M146" t="str">
            <v>Narzędzie 23 Stworzenie systemu mapowania potrzeb zdrowotnych (poprawa jakości danych dotyczących m. in. informacji o stanie infrastruktury medycznej, rejestrach medycznych dedykowanych określonym jednostkom chorobowym oraz identyfikacja "białych plam" w opiece zdrowotnej) [C]</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rozwoju zdolności analitycznych i audytu wewnętrznego w jednostkach systemu ochrony zdrowia [C]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podstawowej opieki zdrowotnej [C]</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row>
        <row r="100">
          <cell r="K100" t="str">
            <v>Program Operacyjny Infrastruktura i Środowisko na lata 2014 - 2020</v>
          </cell>
        </row>
        <row r="101">
          <cell r="K101" t="str">
            <v>Regionalny Program Operacyjny Województwa Dolnośląskiego na lata 2014 - 2020</v>
          </cell>
        </row>
        <row r="102">
          <cell r="K102" t="str">
            <v>Regionalny Program Operacyjny Województwa Kujawsko-Pomorskiego na lata 2014 - 2020</v>
          </cell>
        </row>
        <row r="103">
          <cell r="K103" t="str">
            <v>Regionalny Program Operacyjny Województwa Lubelskiego na lata 2014 - 2020</v>
          </cell>
        </row>
        <row r="104">
          <cell r="K104" t="str">
            <v>Regionalny Program Operacyjny Województwa Lubuskiego na lata 2014 - 2020</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row>
        <row r="125">
          <cell r="K125" t="str">
            <v>Narzędzie 2</v>
          </cell>
        </row>
        <row r="126">
          <cell r="K126" t="str">
            <v>Narzędzie 3</v>
          </cell>
        </row>
        <row r="127">
          <cell r="K127" t="str">
            <v>Narzędzie 4</v>
          </cell>
        </row>
        <row r="128">
          <cell r="K128" t="str">
            <v>Narzędzie 5</v>
          </cell>
        </row>
        <row r="129">
          <cell r="K129" t="str">
            <v>Narzędzie 6</v>
          </cell>
        </row>
        <row r="130">
          <cell r="K130" t="str">
            <v>Narzędzie 7</v>
          </cell>
        </row>
        <row r="131">
          <cell r="K131" t="str">
            <v>Narzędzie 8</v>
          </cell>
        </row>
        <row r="132">
          <cell r="K132" t="str">
            <v>Narzędzie 9</v>
          </cell>
        </row>
        <row r="133">
          <cell r="K133" t="str">
            <v>Narzędzie 10</v>
          </cell>
        </row>
        <row r="134">
          <cell r="K134" t="str">
            <v>Narzędzie 11</v>
          </cell>
        </row>
        <row r="135">
          <cell r="K135" t="str">
            <v>Narzędzie 12</v>
          </cell>
        </row>
        <row r="136">
          <cell r="K136" t="str">
            <v>Narzędzie 13</v>
          </cell>
        </row>
        <row r="137">
          <cell r="K137" t="str">
            <v>Narzędzie 14</v>
          </cell>
        </row>
        <row r="138">
          <cell r="K138" t="str">
            <v>Narzędzie 15</v>
          </cell>
        </row>
        <row r="139">
          <cell r="K139" t="str">
            <v>Narzędzie 16</v>
          </cell>
        </row>
        <row r="140">
          <cell r="K140" t="str">
            <v>Narzędzie 17</v>
          </cell>
        </row>
        <row r="141">
          <cell r="K141" t="str">
            <v>Narzędzie 18</v>
          </cell>
        </row>
        <row r="142">
          <cell r="K142" t="str">
            <v>Narzędzie 19</v>
          </cell>
        </row>
        <row r="143">
          <cell r="K143" t="str">
            <v>Narzędzie 20</v>
          </cell>
        </row>
        <row r="144">
          <cell r="K144" t="str">
            <v>Narzędzie 21</v>
          </cell>
        </row>
        <row r="145">
          <cell r="K145" t="str">
            <v>Narzędzie 22</v>
          </cell>
        </row>
        <row r="146">
          <cell r="K146" t="str">
            <v>Narzędzie 23</v>
          </cell>
        </row>
        <row r="147">
          <cell r="K147" t="str">
            <v>Narzędzie 24</v>
          </cell>
        </row>
        <row r="148">
          <cell r="K148" t="str">
            <v>Narzędzie 25</v>
          </cell>
        </row>
        <row r="149">
          <cell r="K149" t="str">
            <v>Narzędzie 26</v>
          </cell>
        </row>
        <row r="150">
          <cell r="K150" t="str">
            <v>Narzędzie 27</v>
          </cell>
        </row>
        <row r="151">
          <cell r="K151" t="str">
            <v>Narzędzie 28</v>
          </cell>
        </row>
        <row r="152">
          <cell r="K152" t="str">
            <v>Narzędzie 29</v>
          </cell>
        </row>
        <row r="153">
          <cell r="K153" t="str">
            <v>Narzędzie 30</v>
          </cell>
        </row>
        <row r="154">
          <cell r="K154" t="str">
            <v>Narzędzie 31</v>
          </cell>
        </row>
        <row r="155">
          <cell r="K155" t="str">
            <v>Narzędzie 32</v>
          </cell>
        </row>
        <row r="156">
          <cell r="K156" t="str">
            <v>Narzędzie 33</v>
          </cell>
        </row>
        <row r="157">
          <cell r="K157" t="str">
            <v>Narzędzie 34</v>
          </cell>
        </row>
        <row r="158">
          <cell r="K158" t="str">
            <v>Narzędzie 35</v>
          </cell>
        </row>
        <row r="159">
          <cell r="K159" t="str">
            <v>Narzędzie 36</v>
          </cell>
        </row>
        <row r="160">
          <cell r="K160" t="str">
            <v>Narzędzie 37</v>
          </cell>
        </row>
      </sheetData>
      <sheetData sheetId="1">
        <row r="57">
          <cell r="M57" t="str">
            <v>dolnośląskie</v>
          </cell>
        </row>
      </sheetData>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 Kryteria horyzontalne"/>
      <sheetName val="Kryteria dla 9.1 dodat.formalne"/>
      <sheetName val="Kryteria dla 9.1 meryt. I stop."/>
      <sheetName val="Kryteria dla 9.1 nowe SOR"/>
      <sheetName val="Kryteria dla 9.1 nowe CU"/>
      <sheetName val="Kryteria dla 9.1 lądowiska"/>
      <sheetName val="Kryteria dla 9.1 LPR"/>
      <sheetName val="RPZ"/>
      <sheetName val="Projekty pozakonkursowe"/>
      <sheetName val="POIiŚ.9.P.1"/>
      <sheetName val="POIiŚ.9.P.2"/>
      <sheetName val="POIiŚ.9.P.3"/>
      <sheetName val="POIiŚ.9.P.8"/>
      <sheetName val="POIiŚ.9.P.12"/>
      <sheetName val="POIiŚ.9.P.13"/>
      <sheetName val="POIiŚ.9.P.14"/>
      <sheetName val="POIiŚ.9.P.16"/>
      <sheetName val="POIiŚ.9.P.18"/>
      <sheetName val="POIiŚ.9.P.19"/>
      <sheetName val="POIiŚ.9.P.34"/>
      <sheetName val="POIiŚ.9.P.35"/>
      <sheetName val="POIiŚ.9.P.36"/>
      <sheetName val="POIiŚ.9.P.38"/>
      <sheetName val="POIiŚ.9.P.41"/>
      <sheetName val="POIiŚ.9.P.50"/>
      <sheetName val="POIiŚ.9.P.51"/>
      <sheetName val="POIiŚ.9.P.52"/>
      <sheetName val="POIiŚ.9.P.53"/>
      <sheetName val="POIiŚ.9.P.54"/>
      <sheetName val="POIiŚ.9.P.55"/>
      <sheetName val="POIiŚ.9.P.56"/>
      <sheetName val="POIiŚ.9.P.57"/>
      <sheetName val="POIiŚ.9.P.58"/>
      <sheetName val="Planowane działan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N88"/>
  <sheetViews>
    <sheetView tabSelected="1" view="pageBreakPreview" zoomScale="85" zoomScaleNormal="100" zoomScaleSheetLayoutView="85" workbookViewId="0">
      <selection activeCell="E6" sqref="E6:J6"/>
    </sheetView>
  </sheetViews>
  <sheetFormatPr defaultRowHeight="12.75" x14ac:dyDescent="0.2"/>
  <cols>
    <col min="1" max="1" width="12.85546875" style="1" customWidth="1"/>
    <col min="2" max="2" width="8.42578125" style="1" customWidth="1"/>
    <col min="3" max="3" width="7.42578125" style="1" customWidth="1"/>
    <col min="4" max="5" width="11.85546875" style="1" customWidth="1"/>
    <col min="6" max="6" width="31.28515625" style="1" customWidth="1"/>
    <col min="7" max="7" width="16.85546875" style="1" customWidth="1"/>
    <col min="8" max="8" width="12.42578125" style="1" customWidth="1"/>
    <col min="9" max="9" width="9.5703125" style="1" customWidth="1"/>
    <col min="10" max="10" width="9.140625" style="1"/>
    <col min="11" max="12" width="9.140625" style="1" customWidth="1"/>
    <col min="13" max="13" width="17.85546875" style="1" customWidth="1"/>
    <col min="14" max="14" width="12.7109375" style="1" bestFit="1" customWidth="1"/>
    <col min="15" max="15" width="9.140625" style="1" customWidth="1"/>
    <col min="16" max="16" width="108.140625" style="1" customWidth="1"/>
    <col min="17" max="16384" width="9.140625" style="1"/>
  </cols>
  <sheetData>
    <row r="1" spans="1:14" ht="45" customHeight="1" x14ac:dyDescent="0.2">
      <c r="A1" s="196" t="s">
        <v>1689</v>
      </c>
      <c r="B1" s="197"/>
      <c r="C1" s="197"/>
      <c r="D1" s="197"/>
      <c r="E1" s="197"/>
      <c r="F1" s="197"/>
      <c r="G1" s="197"/>
      <c r="H1" s="197"/>
      <c r="I1" s="197"/>
      <c r="J1" s="198"/>
    </row>
    <row r="2" spans="1:14" ht="30" customHeight="1" thickBot="1" x14ac:dyDescent="0.25">
      <c r="A2" s="216" t="s">
        <v>12</v>
      </c>
      <c r="B2" s="217"/>
      <c r="C2" s="217"/>
      <c r="D2" s="217"/>
      <c r="E2" s="218"/>
      <c r="F2" s="219" t="s">
        <v>1867</v>
      </c>
      <c r="G2" s="220"/>
      <c r="H2" s="220"/>
      <c r="I2" s="220"/>
      <c r="J2" s="221"/>
    </row>
    <row r="3" spans="1:14" ht="15" customHeight="1" thickBot="1" x14ac:dyDescent="0.25">
      <c r="A3" s="207"/>
      <c r="B3" s="207"/>
      <c r="C3" s="207"/>
      <c r="D3" s="207"/>
      <c r="E3" s="207"/>
      <c r="F3" s="207"/>
      <c r="G3" s="207"/>
      <c r="H3" s="207"/>
      <c r="I3" s="207"/>
      <c r="J3" s="207"/>
    </row>
    <row r="4" spans="1:14" ht="30" customHeight="1" x14ac:dyDescent="0.2">
      <c r="A4" s="199" t="s">
        <v>0</v>
      </c>
      <c r="B4" s="200"/>
      <c r="C4" s="200"/>
      <c r="D4" s="200"/>
      <c r="E4" s="200"/>
      <c r="F4" s="200"/>
      <c r="G4" s="200"/>
      <c r="H4" s="200"/>
      <c r="I4" s="200"/>
      <c r="J4" s="201"/>
    </row>
    <row r="5" spans="1:14" ht="30" customHeight="1" x14ac:dyDescent="0.2">
      <c r="A5" s="208" t="s">
        <v>11</v>
      </c>
      <c r="B5" s="209"/>
      <c r="C5" s="209"/>
      <c r="D5" s="209"/>
      <c r="E5" s="210" t="s">
        <v>14</v>
      </c>
      <c r="F5" s="211"/>
      <c r="G5" s="211"/>
      <c r="H5" s="211"/>
      <c r="I5" s="211"/>
      <c r="J5" s="212"/>
    </row>
    <row r="6" spans="1:14" ht="45" customHeight="1" x14ac:dyDescent="0.2">
      <c r="A6" s="208" t="s">
        <v>16</v>
      </c>
      <c r="B6" s="209"/>
      <c r="C6" s="209"/>
      <c r="D6" s="209"/>
      <c r="E6" s="213" t="s">
        <v>2149</v>
      </c>
      <c r="F6" s="214"/>
      <c r="G6" s="214"/>
      <c r="H6" s="214"/>
      <c r="I6" s="214"/>
      <c r="J6" s="215"/>
    </row>
    <row r="7" spans="1:14" ht="54.75" customHeight="1" thickBot="1" x14ac:dyDescent="0.25">
      <c r="A7" s="202" t="s">
        <v>2</v>
      </c>
      <c r="B7" s="203"/>
      <c r="C7" s="203"/>
      <c r="D7" s="203"/>
      <c r="E7" s="204" t="s">
        <v>19</v>
      </c>
      <c r="F7" s="205"/>
      <c r="G7" s="205"/>
      <c r="H7" s="205"/>
      <c r="I7" s="205"/>
      <c r="J7" s="206"/>
    </row>
    <row r="8" spans="1:14" s="2" customFormat="1" ht="15" customHeight="1" thickBot="1" x14ac:dyDescent="0.25">
      <c r="A8" s="223"/>
      <c r="B8" s="223"/>
      <c r="C8" s="223"/>
      <c r="D8" s="223"/>
      <c r="E8" s="223"/>
      <c r="F8" s="223"/>
      <c r="G8" s="223"/>
      <c r="H8" s="223"/>
      <c r="I8" s="223"/>
      <c r="J8" s="223"/>
    </row>
    <row r="9" spans="1:14" s="2" customFormat="1" ht="30" customHeight="1" x14ac:dyDescent="0.2">
      <c r="A9" s="235" t="s">
        <v>4</v>
      </c>
      <c r="B9" s="236"/>
      <c r="C9" s="236"/>
      <c r="D9" s="236"/>
      <c r="E9" s="236"/>
      <c r="F9" s="236"/>
      <c r="G9" s="236"/>
      <c r="H9" s="236"/>
      <c r="I9" s="236"/>
      <c r="J9" s="237"/>
    </row>
    <row r="10" spans="1:14" ht="30" customHeight="1" x14ac:dyDescent="0.2">
      <c r="A10" s="233" t="s">
        <v>3</v>
      </c>
      <c r="B10" s="224" t="s">
        <v>5</v>
      </c>
      <c r="C10" s="224"/>
      <c r="D10" s="225" t="s">
        <v>1</v>
      </c>
      <c r="E10" s="228" t="s">
        <v>6</v>
      </c>
      <c r="F10" s="229"/>
      <c r="G10" s="224" t="s">
        <v>17</v>
      </c>
      <c r="H10" s="224"/>
      <c r="I10" s="224" t="s">
        <v>9</v>
      </c>
      <c r="J10" s="226"/>
    </row>
    <row r="11" spans="1:14" ht="49.5" customHeight="1" x14ac:dyDescent="0.2">
      <c r="A11" s="234"/>
      <c r="B11" s="225"/>
      <c r="C11" s="225"/>
      <c r="D11" s="232"/>
      <c r="E11" s="230"/>
      <c r="F11" s="231"/>
      <c r="G11" s="16" t="s">
        <v>7</v>
      </c>
      <c r="H11" s="16" t="s">
        <v>8</v>
      </c>
      <c r="I11" s="225"/>
      <c r="J11" s="227"/>
    </row>
    <row r="12" spans="1:14" ht="84" customHeight="1" x14ac:dyDescent="0.2">
      <c r="A12" s="15" t="s">
        <v>21</v>
      </c>
      <c r="B12" s="194" t="s">
        <v>1887</v>
      </c>
      <c r="C12" s="195"/>
      <c r="D12" s="20" t="s">
        <v>1998</v>
      </c>
      <c r="E12" s="192" t="s">
        <v>1868</v>
      </c>
      <c r="F12" s="193"/>
      <c r="G12" s="21">
        <v>3.4</v>
      </c>
      <c r="H12" s="55">
        <v>2.27</v>
      </c>
      <c r="I12" s="194" t="s">
        <v>1879</v>
      </c>
      <c r="J12" s="195"/>
      <c r="K12" s="18"/>
      <c r="L12" s="18"/>
      <c r="M12" s="18"/>
      <c r="N12" s="18"/>
    </row>
    <row r="13" spans="1:14" ht="57" customHeight="1" x14ac:dyDescent="0.2">
      <c r="A13" s="15" t="s">
        <v>21</v>
      </c>
      <c r="B13" s="194" t="s">
        <v>1900</v>
      </c>
      <c r="C13" s="195"/>
      <c r="D13" s="54" t="s">
        <v>1688</v>
      </c>
      <c r="E13" s="192" t="s">
        <v>2000</v>
      </c>
      <c r="F13" s="193"/>
      <c r="G13" s="21">
        <v>7.62</v>
      </c>
      <c r="H13" s="55">
        <v>1.48</v>
      </c>
      <c r="I13" s="194" t="s">
        <v>1877</v>
      </c>
      <c r="J13" s="195"/>
      <c r="K13" s="18"/>
      <c r="L13" s="18"/>
      <c r="M13" s="18"/>
    </row>
    <row r="14" spans="1:14" ht="57" customHeight="1" x14ac:dyDescent="0.2">
      <c r="A14" s="15" t="s">
        <v>21</v>
      </c>
      <c r="B14" s="194" t="s">
        <v>1920</v>
      </c>
      <c r="C14" s="195"/>
      <c r="D14" s="102" t="s">
        <v>1688</v>
      </c>
      <c r="E14" s="192" t="s">
        <v>1902</v>
      </c>
      <c r="F14" s="193"/>
      <c r="G14" s="21">
        <v>12.75</v>
      </c>
      <c r="H14" s="55">
        <v>24.05</v>
      </c>
      <c r="I14" s="194" t="s">
        <v>1909</v>
      </c>
      <c r="J14" s="195"/>
      <c r="K14" s="18"/>
      <c r="L14" s="18"/>
      <c r="M14" s="18"/>
    </row>
    <row r="15" spans="1:14" x14ac:dyDescent="0.2">
      <c r="A15" s="1" t="s">
        <v>20</v>
      </c>
      <c r="G15" s="18"/>
    </row>
    <row r="16" spans="1:14" x14ac:dyDescent="0.2">
      <c r="N16" s="18"/>
    </row>
    <row r="17" spans="5:8" ht="15" customHeight="1" x14ac:dyDescent="0.2">
      <c r="E17" s="12"/>
      <c r="F17" s="13"/>
      <c r="G17" s="13"/>
      <c r="H17" s="14"/>
    </row>
    <row r="18" spans="5:8" ht="15" customHeight="1" x14ac:dyDescent="0.2">
      <c r="E18" s="5"/>
      <c r="F18" s="6"/>
      <c r="G18" s="19"/>
      <c r="H18" s="7"/>
    </row>
    <row r="19" spans="5:8" ht="15" customHeight="1" x14ac:dyDescent="0.2">
      <c r="E19" s="5"/>
      <c r="F19" s="6"/>
      <c r="G19" s="6"/>
      <c r="H19" s="7"/>
    </row>
    <row r="20" spans="5:8" ht="15" customHeight="1" x14ac:dyDescent="0.2">
      <c r="E20" s="5"/>
      <c r="F20" s="6"/>
      <c r="G20" s="6"/>
      <c r="H20" s="7"/>
    </row>
    <row r="21" spans="5:8" ht="15" customHeight="1" x14ac:dyDescent="0.2">
      <c r="E21" s="5"/>
      <c r="F21" s="6"/>
      <c r="G21" s="6"/>
      <c r="H21" s="7"/>
    </row>
    <row r="22" spans="5:8" ht="27" customHeight="1" thickBot="1" x14ac:dyDescent="0.25">
      <c r="E22" s="8"/>
      <c r="F22" s="9"/>
      <c r="G22" s="9"/>
      <c r="H22" s="10"/>
    </row>
    <row r="25" spans="5:8" ht="12.75" customHeight="1" x14ac:dyDescent="0.2">
      <c r="E25" s="222" t="s">
        <v>15</v>
      </c>
      <c r="F25" s="222"/>
      <c r="G25" s="222"/>
      <c r="H25" s="222"/>
    </row>
    <row r="26" spans="5:8" x14ac:dyDescent="0.2">
      <c r="E26" s="222"/>
      <c r="F26" s="222"/>
      <c r="G26" s="222"/>
      <c r="H26" s="222"/>
    </row>
    <row r="27" spans="5:8" x14ac:dyDescent="0.2">
      <c r="E27" s="222"/>
      <c r="F27" s="222"/>
      <c r="G27" s="222"/>
      <c r="H27" s="222"/>
    </row>
    <row r="82" spans="11:11" x14ac:dyDescent="0.2">
      <c r="K82" s="3"/>
    </row>
    <row r="83" spans="11:11" x14ac:dyDescent="0.2">
      <c r="K83" s="3"/>
    </row>
    <row r="84" spans="11:11" x14ac:dyDescent="0.2">
      <c r="K84" s="4"/>
    </row>
    <row r="85" spans="11:11" x14ac:dyDescent="0.2">
      <c r="K85" s="4"/>
    </row>
    <row r="86" spans="11:11" x14ac:dyDescent="0.2">
      <c r="K86" s="4"/>
    </row>
    <row r="87" spans="11:11" x14ac:dyDescent="0.2">
      <c r="K87" s="4"/>
    </row>
    <row r="88" spans="11:11" x14ac:dyDescent="0.2">
      <c r="K88" s="4"/>
    </row>
  </sheetData>
  <mergeCells count="29">
    <mergeCell ref="E25:H27"/>
    <mergeCell ref="A8:J8"/>
    <mergeCell ref="B10:C11"/>
    <mergeCell ref="I10:J11"/>
    <mergeCell ref="E10:F11"/>
    <mergeCell ref="D10:D11"/>
    <mergeCell ref="G10:H10"/>
    <mergeCell ref="A10:A11"/>
    <mergeCell ref="A9:J9"/>
    <mergeCell ref="E12:F12"/>
    <mergeCell ref="B12:C12"/>
    <mergeCell ref="I12:J12"/>
    <mergeCell ref="B13:C13"/>
    <mergeCell ref="E13:F13"/>
    <mergeCell ref="I13:J13"/>
    <mergeCell ref="B14:C14"/>
    <mergeCell ref="E14:F14"/>
    <mergeCell ref="I14:J14"/>
    <mergeCell ref="A1:J1"/>
    <mergeCell ref="A4:J4"/>
    <mergeCell ref="A7:D7"/>
    <mergeCell ref="E7:J7"/>
    <mergeCell ref="A3:J3"/>
    <mergeCell ref="A5:D5"/>
    <mergeCell ref="E5:J5"/>
    <mergeCell ref="A6:D6"/>
    <mergeCell ref="E6:J6"/>
    <mergeCell ref="A2:E2"/>
    <mergeCell ref="F2:J2"/>
  </mergeCells>
  <dataValidations count="2">
    <dataValidation type="list" allowBlank="1" showInputMessage="1" showErrorMessage="1" prompt="wybierz Program z listy" sqref="E5:J5">
      <formula1>Programy</formula1>
    </dataValidation>
    <dataValidation type="list" allowBlank="1" showInputMessage="1" showErrorMessage="1" prompt="wybierz PI" sqref="A12:A14">
      <formula1>skroty_PI</formula1>
    </dataValidation>
  </dataValidations>
  <pageMargins left="0.70866141732283472" right="0.70866141732283472" top="0.74803149606299213" bottom="0.74803149606299213" header="0.31496062992125984" footer="0.31496062992125984"/>
  <pageSetup paperSize="9" scale="66" fitToHeight="0" orientation="portrait" cellComments="asDisplayed"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5"/>
  <sheetViews>
    <sheetView view="pageBreakPreview" topLeftCell="A3" zoomScale="85" zoomScaleNormal="100" zoomScaleSheetLayoutView="85" workbookViewId="0">
      <selection activeCell="B7" sqref="B7"/>
    </sheetView>
  </sheetViews>
  <sheetFormatPr defaultRowHeight="12.75" x14ac:dyDescent="0.2"/>
  <cols>
    <col min="1" max="1" width="5.140625" style="71" customWidth="1"/>
    <col min="2" max="2" width="64.5703125" style="1" customWidth="1"/>
    <col min="3" max="4" width="23.28515625" style="1" customWidth="1"/>
    <col min="5" max="5" width="103.85546875" style="1" customWidth="1"/>
    <col min="6" max="16384" width="9.140625" style="1"/>
  </cols>
  <sheetData>
    <row r="1" spans="1:5" ht="30" customHeight="1" thickBot="1" x14ac:dyDescent="0.3">
      <c r="A1" s="241" t="s">
        <v>1690</v>
      </c>
      <c r="B1" s="242"/>
      <c r="C1" s="243"/>
      <c r="D1" s="243"/>
      <c r="E1" s="244"/>
    </row>
    <row r="2" spans="1:5" ht="94.5" customHeight="1" x14ac:dyDescent="0.2">
      <c r="A2" s="245">
        <v>1</v>
      </c>
      <c r="B2" s="57" t="s">
        <v>1691</v>
      </c>
      <c r="C2" s="246" t="s">
        <v>1921</v>
      </c>
      <c r="D2" s="247"/>
      <c r="E2" s="248"/>
    </row>
    <row r="3" spans="1:5" ht="40.5" customHeight="1" thickBot="1" x14ac:dyDescent="0.25">
      <c r="A3" s="245"/>
      <c r="B3" s="57" t="s">
        <v>1692</v>
      </c>
      <c r="C3" s="249" t="s">
        <v>1693</v>
      </c>
      <c r="D3" s="250"/>
      <c r="E3" s="251"/>
    </row>
    <row r="4" spans="1:5" ht="15" customHeight="1" thickBot="1" x14ac:dyDescent="0.25">
      <c r="A4" s="252"/>
      <c r="B4" s="252"/>
      <c r="C4" s="253"/>
      <c r="D4" s="253"/>
      <c r="E4" s="253"/>
    </row>
    <row r="5" spans="1:5" ht="24.95" customHeight="1" thickBot="1" x14ac:dyDescent="0.25">
      <c r="A5" s="58">
        <v>2</v>
      </c>
      <c r="B5" s="254" t="s">
        <v>1694</v>
      </c>
      <c r="C5" s="255"/>
      <c r="D5" s="255"/>
      <c r="E5" s="256"/>
    </row>
    <row r="6" spans="1:5" ht="60.75" customHeight="1" x14ac:dyDescent="0.2">
      <c r="A6" s="59" t="s">
        <v>13</v>
      </c>
      <c r="B6" s="60" t="s">
        <v>1695</v>
      </c>
      <c r="C6" s="60" t="s">
        <v>1696</v>
      </c>
      <c r="D6" s="60" t="s">
        <v>1697</v>
      </c>
      <c r="E6" s="61" t="s">
        <v>1698</v>
      </c>
    </row>
    <row r="7" spans="1:5" ht="106.5" customHeight="1" x14ac:dyDescent="0.2">
      <c r="A7" s="62">
        <v>1</v>
      </c>
      <c r="B7" s="63" t="s">
        <v>1699</v>
      </c>
      <c r="C7" s="64" t="s">
        <v>1700</v>
      </c>
      <c r="D7" s="65" t="s">
        <v>1701</v>
      </c>
      <c r="E7" s="66" t="s">
        <v>1702</v>
      </c>
    </row>
    <row r="8" spans="1:5" ht="15" customHeight="1" thickBot="1" x14ac:dyDescent="0.25">
      <c r="A8" s="257"/>
      <c r="B8" s="257"/>
      <c r="C8" s="257"/>
      <c r="D8" s="257"/>
      <c r="E8" s="257"/>
    </row>
    <row r="9" spans="1:5" ht="24.95" customHeight="1" thickBot="1" x14ac:dyDescent="0.25">
      <c r="A9" s="58">
        <v>3</v>
      </c>
      <c r="B9" s="254" t="s">
        <v>1703</v>
      </c>
      <c r="C9" s="255"/>
      <c r="D9" s="255"/>
      <c r="E9" s="256"/>
    </row>
    <row r="10" spans="1:5" ht="30" customHeight="1" x14ac:dyDescent="0.2">
      <c r="A10" s="67" t="s">
        <v>13</v>
      </c>
      <c r="B10" s="258" t="s">
        <v>1696</v>
      </c>
      <c r="C10" s="259"/>
      <c r="D10" s="60" t="s">
        <v>1697</v>
      </c>
      <c r="E10" s="68" t="s">
        <v>1704</v>
      </c>
    </row>
    <row r="11" spans="1:5" ht="56.25" customHeight="1" x14ac:dyDescent="0.2">
      <c r="A11" s="62">
        <v>1</v>
      </c>
      <c r="B11" s="238" t="s">
        <v>1705</v>
      </c>
      <c r="C11" s="239"/>
      <c r="D11" s="65" t="s">
        <v>1706</v>
      </c>
      <c r="E11" s="66" t="s">
        <v>1707</v>
      </c>
    </row>
    <row r="12" spans="1:5" ht="68.25" customHeight="1" x14ac:dyDescent="0.2">
      <c r="A12" s="62">
        <v>2</v>
      </c>
      <c r="B12" s="238" t="s">
        <v>1708</v>
      </c>
      <c r="C12" s="239"/>
      <c r="D12" s="65" t="s">
        <v>1709</v>
      </c>
      <c r="E12" s="66" t="s">
        <v>1710</v>
      </c>
    </row>
    <row r="13" spans="1:5" ht="74.25" customHeight="1" x14ac:dyDescent="0.2">
      <c r="A13" s="62">
        <v>3</v>
      </c>
      <c r="B13" s="238" t="s">
        <v>1711</v>
      </c>
      <c r="C13" s="239"/>
      <c r="D13" s="65" t="s">
        <v>1712</v>
      </c>
      <c r="E13" s="66" t="s">
        <v>1713</v>
      </c>
    </row>
    <row r="14" spans="1:5" ht="74.25" customHeight="1" x14ac:dyDescent="0.2">
      <c r="A14" s="62">
        <v>4</v>
      </c>
      <c r="B14" s="238" t="s">
        <v>1714</v>
      </c>
      <c r="C14" s="239"/>
      <c r="D14" s="65" t="s">
        <v>1715</v>
      </c>
      <c r="E14" s="66" t="s">
        <v>1716</v>
      </c>
    </row>
    <row r="15" spans="1:5" ht="156.75" customHeight="1" x14ac:dyDescent="0.2">
      <c r="A15" s="62">
        <v>5</v>
      </c>
      <c r="B15" s="238" t="s">
        <v>1717</v>
      </c>
      <c r="C15" s="239"/>
      <c r="D15" s="65" t="s">
        <v>1718</v>
      </c>
      <c r="E15" s="66" t="s">
        <v>1719</v>
      </c>
    </row>
    <row r="16" spans="1:5" ht="164.25" customHeight="1" x14ac:dyDescent="0.2">
      <c r="A16" s="62">
        <v>6</v>
      </c>
      <c r="B16" s="238" t="s">
        <v>1720</v>
      </c>
      <c r="C16" s="239"/>
      <c r="D16" s="65" t="s">
        <v>1721</v>
      </c>
      <c r="E16" s="66" t="s">
        <v>1722</v>
      </c>
    </row>
    <row r="17" spans="1:5" ht="120.75" customHeight="1" x14ac:dyDescent="0.2">
      <c r="A17" s="62">
        <v>7</v>
      </c>
      <c r="B17" s="238" t="s">
        <v>1723</v>
      </c>
      <c r="C17" s="239"/>
      <c r="D17" s="65" t="s">
        <v>1724</v>
      </c>
      <c r="E17" s="66" t="s">
        <v>1725</v>
      </c>
    </row>
    <row r="18" spans="1:5" ht="66.75" customHeight="1" x14ac:dyDescent="0.2">
      <c r="A18" s="62">
        <v>8</v>
      </c>
      <c r="B18" s="238" t="s">
        <v>1726</v>
      </c>
      <c r="C18" s="239"/>
      <c r="D18" s="65" t="s">
        <v>1727</v>
      </c>
      <c r="E18" s="66" t="s">
        <v>1728</v>
      </c>
    </row>
    <row r="19" spans="1:5" ht="87.75" customHeight="1" x14ac:dyDescent="0.2">
      <c r="A19" s="62">
        <v>9</v>
      </c>
      <c r="B19" s="238" t="s">
        <v>1729</v>
      </c>
      <c r="C19" s="239"/>
      <c r="D19" s="65" t="s">
        <v>1730</v>
      </c>
      <c r="E19" s="66" t="s">
        <v>1731</v>
      </c>
    </row>
    <row r="20" spans="1:5" ht="63" customHeight="1" x14ac:dyDescent="0.2">
      <c r="A20" s="62">
        <v>10</v>
      </c>
      <c r="B20" s="238" t="s">
        <v>1732</v>
      </c>
      <c r="C20" s="239"/>
      <c r="D20" s="65" t="s">
        <v>1733</v>
      </c>
      <c r="E20" s="66" t="s">
        <v>1734</v>
      </c>
    </row>
    <row r="21" spans="1:5" ht="63" customHeight="1" x14ac:dyDescent="0.2">
      <c r="A21" s="62">
        <v>11</v>
      </c>
      <c r="B21" s="238" t="s">
        <v>1735</v>
      </c>
      <c r="C21" s="239"/>
      <c r="D21" s="65" t="s">
        <v>1736</v>
      </c>
      <c r="E21" s="66" t="s">
        <v>1737</v>
      </c>
    </row>
    <row r="22" spans="1:5" ht="138" customHeight="1" x14ac:dyDescent="0.2">
      <c r="A22" s="62">
        <v>12</v>
      </c>
      <c r="B22" s="238" t="s">
        <v>1717</v>
      </c>
      <c r="C22" s="239"/>
      <c r="D22" s="65" t="s">
        <v>1738</v>
      </c>
      <c r="E22" s="66" t="s">
        <v>1739</v>
      </c>
    </row>
    <row r="23" spans="1:5" ht="107.25" customHeight="1" x14ac:dyDescent="0.2">
      <c r="A23" s="62">
        <v>13</v>
      </c>
      <c r="B23" s="238" t="s">
        <v>1740</v>
      </c>
      <c r="C23" s="239"/>
      <c r="D23" s="65" t="s">
        <v>1741</v>
      </c>
      <c r="E23" s="66" t="s">
        <v>1742</v>
      </c>
    </row>
    <row r="24" spans="1:5" ht="146.25" customHeight="1" x14ac:dyDescent="0.2">
      <c r="A24" s="62">
        <v>14</v>
      </c>
      <c r="B24" s="238" t="s">
        <v>1743</v>
      </c>
      <c r="C24" s="239"/>
      <c r="D24" s="65" t="s">
        <v>1744</v>
      </c>
      <c r="E24" s="66" t="s">
        <v>1745</v>
      </c>
    </row>
    <row r="25" spans="1:5" ht="82.5" customHeight="1" x14ac:dyDescent="0.2">
      <c r="A25" s="62">
        <v>15</v>
      </c>
      <c r="B25" s="238" t="s">
        <v>1746</v>
      </c>
      <c r="C25" s="239"/>
      <c r="D25" s="65" t="s">
        <v>1747</v>
      </c>
      <c r="E25" s="66" t="s">
        <v>1748</v>
      </c>
    </row>
    <row r="26" spans="1:5" ht="93.75" customHeight="1" x14ac:dyDescent="0.2">
      <c r="A26" s="62">
        <v>16</v>
      </c>
      <c r="B26" s="238" t="s">
        <v>1749</v>
      </c>
      <c r="C26" s="239"/>
      <c r="D26" s="65" t="s">
        <v>1750</v>
      </c>
      <c r="E26" s="66" t="s">
        <v>1751</v>
      </c>
    </row>
    <row r="27" spans="1:5" ht="156" customHeight="1" x14ac:dyDescent="0.2">
      <c r="A27" s="62">
        <v>17</v>
      </c>
      <c r="B27" s="238" t="s">
        <v>1752</v>
      </c>
      <c r="C27" s="239"/>
      <c r="D27" s="65" t="s">
        <v>1753</v>
      </c>
      <c r="E27" s="66" t="s">
        <v>1754</v>
      </c>
    </row>
    <row r="28" spans="1:5" ht="56.25" customHeight="1" x14ac:dyDescent="0.2">
      <c r="A28" s="62">
        <v>18</v>
      </c>
      <c r="B28" s="238" t="s">
        <v>1755</v>
      </c>
      <c r="C28" s="239"/>
      <c r="D28" s="65" t="s">
        <v>1756</v>
      </c>
      <c r="E28" s="66" t="s">
        <v>1757</v>
      </c>
    </row>
    <row r="29" spans="1:5" ht="211.5" customHeight="1" x14ac:dyDescent="0.2">
      <c r="A29" s="62">
        <v>19</v>
      </c>
      <c r="B29" s="238" t="s">
        <v>1758</v>
      </c>
      <c r="C29" s="239"/>
      <c r="D29" s="65" t="s">
        <v>1759</v>
      </c>
      <c r="E29" s="66" t="s">
        <v>1760</v>
      </c>
    </row>
    <row r="30" spans="1:5" ht="136.5" customHeight="1" x14ac:dyDescent="0.2">
      <c r="A30" s="62">
        <v>20</v>
      </c>
      <c r="B30" s="238" t="s">
        <v>1761</v>
      </c>
      <c r="C30" s="239"/>
      <c r="D30" s="65" t="s">
        <v>1762</v>
      </c>
      <c r="E30" s="66" t="s">
        <v>2132</v>
      </c>
    </row>
    <row r="31" spans="1:5" ht="221.25" customHeight="1" x14ac:dyDescent="0.2">
      <c r="A31" s="62">
        <v>21</v>
      </c>
      <c r="B31" s="238" t="s">
        <v>1763</v>
      </c>
      <c r="C31" s="239"/>
      <c r="D31" s="65" t="s">
        <v>1764</v>
      </c>
      <c r="E31" s="66" t="s">
        <v>1765</v>
      </c>
    </row>
    <row r="32" spans="1:5" ht="78.75" customHeight="1" x14ac:dyDescent="0.2">
      <c r="A32" s="62">
        <v>22</v>
      </c>
      <c r="B32" s="238" t="s">
        <v>1766</v>
      </c>
      <c r="C32" s="239"/>
      <c r="D32" s="65" t="s">
        <v>1767</v>
      </c>
      <c r="E32" s="66" t="s">
        <v>1768</v>
      </c>
    </row>
    <row r="33" spans="1:5" ht="81" customHeight="1" x14ac:dyDescent="0.2">
      <c r="A33" s="62">
        <v>23</v>
      </c>
      <c r="B33" s="238" t="s">
        <v>1769</v>
      </c>
      <c r="C33" s="239"/>
      <c r="D33" s="65" t="s">
        <v>1770</v>
      </c>
      <c r="E33" s="66" t="s">
        <v>1771</v>
      </c>
    </row>
    <row r="34" spans="1:5" ht="82.5" customHeight="1" x14ac:dyDescent="0.2">
      <c r="A34" s="62">
        <v>24</v>
      </c>
      <c r="B34" s="240" t="s">
        <v>1772</v>
      </c>
      <c r="C34" s="240"/>
      <c r="D34" s="69" t="s">
        <v>1773</v>
      </c>
      <c r="E34" s="70" t="s">
        <v>1774</v>
      </c>
    </row>
    <row r="35" spans="1:5" ht="30" customHeight="1" x14ac:dyDescent="0.2"/>
    <row r="36" spans="1:5" ht="30" customHeight="1" x14ac:dyDescent="0.2"/>
    <row r="37" spans="1:5" ht="30" customHeight="1" x14ac:dyDescent="0.2"/>
    <row r="38" spans="1:5" ht="30" customHeight="1" x14ac:dyDescent="0.2"/>
    <row r="39" spans="1:5" ht="30" customHeight="1" x14ac:dyDescent="0.2"/>
    <row r="40" spans="1:5" s="71" customFormat="1" ht="30" customHeight="1" x14ac:dyDescent="0.2">
      <c r="B40" s="1"/>
      <c r="C40" s="1"/>
      <c r="D40" s="1"/>
      <c r="E40" s="1"/>
    </row>
    <row r="41" spans="1:5" s="71" customFormat="1" ht="30" customHeight="1" x14ac:dyDescent="0.2">
      <c r="B41" s="1"/>
      <c r="C41" s="1"/>
      <c r="D41" s="1"/>
      <c r="E41" s="1"/>
    </row>
    <row r="42" spans="1:5" s="71" customFormat="1" ht="30" customHeight="1" x14ac:dyDescent="0.2">
      <c r="B42" s="1"/>
      <c r="C42" s="1"/>
      <c r="D42" s="1"/>
      <c r="E42" s="1"/>
    </row>
    <row r="43" spans="1:5" s="71" customFormat="1" ht="30" customHeight="1" x14ac:dyDescent="0.2">
      <c r="B43" s="1"/>
      <c r="C43" s="1"/>
      <c r="D43" s="1"/>
      <c r="E43" s="1"/>
    </row>
    <row r="44" spans="1:5" s="71" customFormat="1" ht="30" customHeight="1" x14ac:dyDescent="0.2">
      <c r="B44" s="1"/>
      <c r="C44" s="1"/>
      <c r="D44" s="1"/>
      <c r="E44" s="1"/>
    </row>
    <row r="45" spans="1:5" s="71" customFormat="1" ht="30" customHeight="1" x14ac:dyDescent="0.2">
      <c r="B45" s="1"/>
      <c r="C45" s="1"/>
      <c r="D45" s="1"/>
      <c r="E45" s="1"/>
    </row>
  </sheetData>
  <mergeCells count="33">
    <mergeCell ref="B13:C13"/>
    <mergeCell ref="A1:E1"/>
    <mergeCell ref="A2:A3"/>
    <mergeCell ref="C2:E2"/>
    <mergeCell ref="C3:E3"/>
    <mergeCell ref="A4:E4"/>
    <mergeCell ref="B5:E5"/>
    <mergeCell ref="A8:E8"/>
    <mergeCell ref="B9:E9"/>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2:C32"/>
    <mergeCell ref="B33:C33"/>
    <mergeCell ref="B34:C34"/>
    <mergeCell ref="B26:C26"/>
    <mergeCell ref="B27:C27"/>
    <mergeCell ref="B28:C28"/>
    <mergeCell ref="B29:C29"/>
    <mergeCell ref="B30:C30"/>
    <mergeCell ref="B31:C31"/>
  </mergeCells>
  <pageMargins left="0.70866141732283472" right="0.70866141732283472" top="0.74803149606299213" bottom="0.74803149606299213" header="0.31496062992125984" footer="0.31496062992125984"/>
  <pageSetup paperSize="9" scale="39" fitToHeight="0" orientation="portrait" cellComments="asDisplayed" r:id="rId1"/>
  <rowBreaks count="1" manualBreakCount="1">
    <brk id="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2"/>
  <sheetViews>
    <sheetView view="pageBreakPreview" zoomScale="85" zoomScaleNormal="100" zoomScaleSheetLayoutView="85" workbookViewId="0">
      <selection activeCell="C2" sqref="C2:E2"/>
    </sheetView>
  </sheetViews>
  <sheetFormatPr defaultRowHeight="12.75" x14ac:dyDescent="0.2"/>
  <cols>
    <col min="1" max="1" width="5.140625" style="71" customWidth="1"/>
    <col min="2" max="2" width="64.5703125" style="1" customWidth="1"/>
    <col min="3" max="4" width="23.28515625" style="1" customWidth="1"/>
    <col min="5" max="5" width="103.85546875" style="1" customWidth="1"/>
    <col min="6" max="16384" width="9.140625" style="1"/>
  </cols>
  <sheetData>
    <row r="1" spans="1:5" ht="30" customHeight="1" thickBot="1" x14ac:dyDescent="0.3">
      <c r="A1" s="264" t="s">
        <v>1775</v>
      </c>
      <c r="B1" s="243"/>
      <c r="C1" s="243"/>
      <c r="D1" s="243"/>
      <c r="E1" s="244"/>
    </row>
    <row r="2" spans="1:5" ht="94.5" customHeight="1" x14ac:dyDescent="0.2">
      <c r="A2" s="265">
        <v>1</v>
      </c>
      <c r="B2" s="72" t="s">
        <v>1691</v>
      </c>
      <c r="C2" s="246" t="s">
        <v>1921</v>
      </c>
      <c r="D2" s="247"/>
      <c r="E2" s="248"/>
    </row>
    <row r="3" spans="1:5" ht="40.5" customHeight="1" thickBot="1" x14ac:dyDescent="0.25">
      <c r="A3" s="266"/>
      <c r="B3" s="73" t="s">
        <v>1692</v>
      </c>
      <c r="C3" s="249" t="s">
        <v>1693</v>
      </c>
      <c r="D3" s="250"/>
      <c r="E3" s="251"/>
    </row>
    <row r="4" spans="1:5" ht="15" customHeight="1" thickBot="1" x14ac:dyDescent="0.25">
      <c r="A4" s="253"/>
      <c r="B4" s="253"/>
      <c r="C4" s="253"/>
      <c r="D4" s="253"/>
      <c r="E4" s="253"/>
    </row>
    <row r="5" spans="1:5" ht="24.95" customHeight="1" thickBot="1" x14ac:dyDescent="0.25">
      <c r="A5" s="58">
        <v>2</v>
      </c>
      <c r="B5" s="254" t="s">
        <v>1694</v>
      </c>
      <c r="C5" s="255"/>
      <c r="D5" s="255"/>
      <c r="E5" s="256"/>
    </row>
    <row r="6" spans="1:5" ht="60.75" customHeight="1" x14ac:dyDescent="0.2">
      <c r="A6" s="59" t="s">
        <v>13</v>
      </c>
      <c r="B6" s="60" t="s">
        <v>1695</v>
      </c>
      <c r="C6" s="60" t="s">
        <v>1696</v>
      </c>
      <c r="D6" s="60" t="s">
        <v>1697</v>
      </c>
      <c r="E6" s="61" t="s">
        <v>1698</v>
      </c>
    </row>
    <row r="7" spans="1:5" ht="18.75" customHeight="1" x14ac:dyDescent="0.2">
      <c r="A7" s="74">
        <v>1</v>
      </c>
      <c r="B7" s="75"/>
      <c r="C7" s="76"/>
      <c r="D7" s="76"/>
      <c r="E7" s="77"/>
    </row>
    <row r="8" spans="1:5" ht="15" customHeight="1" thickBot="1" x14ac:dyDescent="0.25">
      <c r="A8" s="260"/>
      <c r="B8" s="260"/>
      <c r="C8" s="260"/>
      <c r="D8" s="260"/>
      <c r="E8" s="260"/>
    </row>
    <row r="9" spans="1:5" ht="24.95" customHeight="1" thickBot="1" x14ac:dyDescent="0.25">
      <c r="A9" s="58">
        <v>3</v>
      </c>
      <c r="B9" s="254" t="s">
        <v>1703</v>
      </c>
      <c r="C9" s="255"/>
      <c r="D9" s="255"/>
      <c r="E9" s="256"/>
    </row>
    <row r="10" spans="1:5" ht="30" customHeight="1" x14ac:dyDescent="0.2">
      <c r="A10" s="67" t="s">
        <v>13</v>
      </c>
      <c r="B10" s="261" t="s">
        <v>1696</v>
      </c>
      <c r="C10" s="261"/>
      <c r="D10" s="60" t="s">
        <v>1697</v>
      </c>
      <c r="E10" s="68" t="s">
        <v>1704</v>
      </c>
    </row>
    <row r="11" spans="1:5" ht="144" customHeight="1" thickBot="1" x14ac:dyDescent="0.25">
      <c r="A11" s="78">
        <v>1</v>
      </c>
      <c r="B11" s="262" t="s">
        <v>1776</v>
      </c>
      <c r="C11" s="263"/>
      <c r="D11" s="79" t="s">
        <v>1848</v>
      </c>
      <c r="E11" s="80" t="s">
        <v>1777</v>
      </c>
    </row>
    <row r="12" spans="1:5" ht="30" customHeight="1" x14ac:dyDescent="0.2"/>
    <row r="13" spans="1:5" ht="30" customHeight="1" x14ac:dyDescent="0.2"/>
    <row r="14" spans="1:5" ht="30" customHeight="1" x14ac:dyDescent="0.2"/>
    <row r="15" spans="1:5" ht="30" customHeight="1" x14ac:dyDescent="0.2"/>
    <row r="16" spans="1:5" ht="30" customHeight="1" x14ac:dyDescent="0.2"/>
    <row r="17" spans="2:5" s="71" customFormat="1" ht="30" customHeight="1" x14ac:dyDescent="0.2">
      <c r="B17" s="1"/>
      <c r="C17" s="1"/>
      <c r="D17" s="1"/>
      <c r="E17" s="1"/>
    </row>
    <row r="18" spans="2:5" s="71" customFormat="1" ht="30" customHeight="1" x14ac:dyDescent="0.2">
      <c r="B18" s="1"/>
      <c r="C18" s="1"/>
      <c r="D18" s="1"/>
      <c r="E18" s="1"/>
    </row>
    <row r="19" spans="2:5" s="71" customFormat="1" ht="30" customHeight="1" x14ac:dyDescent="0.2">
      <c r="B19" s="1"/>
      <c r="C19" s="1"/>
      <c r="D19" s="1"/>
      <c r="E19" s="1"/>
    </row>
    <row r="20" spans="2:5" s="71" customFormat="1" ht="30" customHeight="1" x14ac:dyDescent="0.2">
      <c r="B20" s="1"/>
      <c r="C20" s="1"/>
      <c r="D20" s="1"/>
      <c r="E20" s="1"/>
    </row>
    <row r="21" spans="2:5" s="71" customFormat="1" ht="30" customHeight="1" x14ac:dyDescent="0.2">
      <c r="B21" s="1"/>
      <c r="C21" s="1"/>
      <c r="D21" s="1"/>
      <c r="E21" s="1"/>
    </row>
    <row r="22" spans="2:5" s="71" customFormat="1" ht="30" customHeight="1" x14ac:dyDescent="0.2">
      <c r="B22" s="1"/>
      <c r="C22" s="1"/>
      <c r="D22" s="1"/>
      <c r="E22" s="1"/>
    </row>
  </sheetData>
  <mergeCells count="10">
    <mergeCell ref="A8:E8"/>
    <mergeCell ref="B9:E9"/>
    <mergeCell ref="B10:C10"/>
    <mergeCell ref="B11:C11"/>
    <mergeCell ref="A1:E1"/>
    <mergeCell ref="A2:A3"/>
    <mergeCell ref="C2:E2"/>
    <mergeCell ref="C3:E3"/>
    <mergeCell ref="A4:E4"/>
    <mergeCell ref="B5:E5"/>
  </mergeCells>
  <pageMargins left="0.70866141732283472" right="0.70866141732283472" top="0.74803149606299213" bottom="0.74803149606299213" header="0.31496062992125984" footer="0.31496062992125984"/>
  <pageSetup paperSize="9" scale="39" fitToHeight="0" orientation="portrait"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9"/>
  <sheetViews>
    <sheetView view="pageBreakPreview" zoomScale="85" zoomScaleNormal="100" zoomScaleSheetLayoutView="85" workbookViewId="0">
      <selection activeCell="B9" sqref="B9"/>
    </sheetView>
  </sheetViews>
  <sheetFormatPr defaultRowHeight="12.75" x14ac:dyDescent="0.2"/>
  <cols>
    <col min="1" max="1" width="5.140625" style="71" customWidth="1"/>
    <col min="2" max="2" width="64.5703125" style="1" customWidth="1"/>
    <col min="3" max="4" width="23.28515625" style="1" customWidth="1"/>
    <col min="5" max="5" width="103.85546875" style="1" customWidth="1"/>
    <col min="6" max="16384" width="9.140625" style="1"/>
  </cols>
  <sheetData>
    <row r="1" spans="1:5" ht="30" customHeight="1" thickBot="1" x14ac:dyDescent="0.3">
      <c r="A1" s="264" t="s">
        <v>1778</v>
      </c>
      <c r="B1" s="243"/>
      <c r="C1" s="243"/>
      <c r="D1" s="243"/>
      <c r="E1" s="244"/>
    </row>
    <row r="2" spans="1:5" ht="94.5" customHeight="1" x14ac:dyDescent="0.2">
      <c r="A2" s="265">
        <v>1</v>
      </c>
      <c r="B2" s="72" t="s">
        <v>1691</v>
      </c>
      <c r="C2" s="246" t="s">
        <v>1921</v>
      </c>
      <c r="D2" s="247"/>
      <c r="E2" s="248"/>
    </row>
    <row r="3" spans="1:5" ht="40.5" customHeight="1" thickBot="1" x14ac:dyDescent="0.25">
      <c r="A3" s="266"/>
      <c r="B3" s="73" t="s">
        <v>1692</v>
      </c>
      <c r="C3" s="249" t="s">
        <v>1693</v>
      </c>
      <c r="D3" s="250"/>
      <c r="E3" s="251"/>
    </row>
    <row r="4" spans="1:5" ht="15" customHeight="1" thickBot="1" x14ac:dyDescent="0.25">
      <c r="A4" s="253"/>
      <c r="B4" s="253"/>
      <c r="C4" s="253"/>
      <c r="D4" s="253"/>
      <c r="E4" s="253"/>
    </row>
    <row r="5" spans="1:5" ht="24.95" customHeight="1" thickBot="1" x14ac:dyDescent="0.25">
      <c r="A5" s="58">
        <v>2</v>
      </c>
      <c r="B5" s="254" t="s">
        <v>1694</v>
      </c>
      <c r="C5" s="255"/>
      <c r="D5" s="255"/>
      <c r="E5" s="256"/>
    </row>
    <row r="6" spans="1:5" ht="60.75" customHeight="1" x14ac:dyDescent="0.2">
      <c r="A6" s="59" t="s">
        <v>13</v>
      </c>
      <c r="B6" s="60" t="s">
        <v>1695</v>
      </c>
      <c r="C6" s="60" t="s">
        <v>1696</v>
      </c>
      <c r="D6" s="60" t="s">
        <v>1697</v>
      </c>
      <c r="E6" s="61" t="s">
        <v>1698</v>
      </c>
    </row>
    <row r="7" spans="1:5" ht="90.75" customHeight="1" x14ac:dyDescent="0.2">
      <c r="A7" s="81">
        <v>1</v>
      </c>
      <c r="B7" s="82" t="s">
        <v>1779</v>
      </c>
      <c r="C7" s="75" t="s">
        <v>1780</v>
      </c>
      <c r="D7" s="69" t="s">
        <v>1851</v>
      </c>
      <c r="E7" s="70" t="s">
        <v>1781</v>
      </c>
    </row>
    <row r="8" spans="1:5" ht="54.75" customHeight="1" x14ac:dyDescent="0.2">
      <c r="A8" s="81">
        <v>2</v>
      </c>
      <c r="B8" s="82" t="s">
        <v>1782</v>
      </c>
      <c r="C8" s="75" t="s">
        <v>1783</v>
      </c>
      <c r="D8" s="69" t="s">
        <v>1852</v>
      </c>
      <c r="E8" s="70" t="s">
        <v>1784</v>
      </c>
    </row>
    <row r="9" spans="1:5" ht="51.75" customHeight="1" x14ac:dyDescent="0.2">
      <c r="A9" s="81">
        <f t="shared" ref="A9:A13" si="0">A8+1</f>
        <v>3</v>
      </c>
      <c r="B9" s="82" t="s">
        <v>1785</v>
      </c>
      <c r="C9" s="75" t="s">
        <v>1786</v>
      </c>
      <c r="D9" s="69" t="s">
        <v>1853</v>
      </c>
      <c r="E9" s="70" t="s">
        <v>1787</v>
      </c>
    </row>
    <row r="10" spans="1:5" ht="59.25" customHeight="1" x14ac:dyDescent="0.2">
      <c r="A10" s="81">
        <f t="shared" si="0"/>
        <v>4</v>
      </c>
      <c r="B10" s="82" t="s">
        <v>1785</v>
      </c>
      <c r="C10" s="75" t="s">
        <v>1788</v>
      </c>
      <c r="D10" s="69" t="s">
        <v>1854</v>
      </c>
      <c r="E10" s="70" t="s">
        <v>1789</v>
      </c>
    </row>
    <row r="11" spans="1:5" ht="59.25" customHeight="1" x14ac:dyDescent="0.2">
      <c r="A11" s="81">
        <f t="shared" si="0"/>
        <v>5</v>
      </c>
      <c r="B11" s="82" t="s">
        <v>1785</v>
      </c>
      <c r="C11" s="75" t="s">
        <v>1790</v>
      </c>
      <c r="D11" s="69" t="s">
        <v>1855</v>
      </c>
      <c r="E11" s="70" t="s">
        <v>1791</v>
      </c>
    </row>
    <row r="12" spans="1:5" ht="57.75" customHeight="1" x14ac:dyDescent="0.2">
      <c r="A12" s="81">
        <f t="shared" si="0"/>
        <v>6</v>
      </c>
      <c r="B12" s="82" t="s">
        <v>1785</v>
      </c>
      <c r="C12" s="75" t="s">
        <v>1792</v>
      </c>
      <c r="D12" s="69" t="s">
        <v>1856</v>
      </c>
      <c r="E12" s="70" t="s">
        <v>1793</v>
      </c>
    </row>
    <row r="13" spans="1:5" ht="75" customHeight="1" x14ac:dyDescent="0.2">
      <c r="A13" s="81">
        <f t="shared" si="0"/>
        <v>7</v>
      </c>
      <c r="B13" s="82" t="s">
        <v>1794</v>
      </c>
      <c r="C13" s="75" t="s">
        <v>1795</v>
      </c>
      <c r="D13" s="69" t="s">
        <v>1857</v>
      </c>
      <c r="E13" s="70" t="s">
        <v>1796</v>
      </c>
    </row>
    <row r="14" spans="1:5" ht="15" customHeight="1" thickBot="1" x14ac:dyDescent="0.25">
      <c r="A14" s="260"/>
      <c r="B14" s="260"/>
      <c r="C14" s="260"/>
      <c r="D14" s="260"/>
      <c r="E14" s="260"/>
    </row>
    <row r="15" spans="1:5" ht="24.95" customHeight="1" thickBot="1" x14ac:dyDescent="0.25">
      <c r="A15" s="58">
        <v>3</v>
      </c>
      <c r="B15" s="254" t="s">
        <v>1703</v>
      </c>
      <c r="C15" s="255"/>
      <c r="D15" s="255"/>
      <c r="E15" s="256"/>
    </row>
    <row r="16" spans="1:5" ht="30" customHeight="1" x14ac:dyDescent="0.2">
      <c r="A16" s="67" t="s">
        <v>13</v>
      </c>
      <c r="B16" s="261" t="s">
        <v>1696</v>
      </c>
      <c r="C16" s="261"/>
      <c r="D16" s="60" t="s">
        <v>1697</v>
      </c>
      <c r="E16" s="68" t="s">
        <v>1704</v>
      </c>
    </row>
    <row r="17" spans="1:5" ht="51.75" customHeight="1" x14ac:dyDescent="0.2">
      <c r="A17" s="62">
        <v>1</v>
      </c>
      <c r="B17" s="238" t="s">
        <v>1797</v>
      </c>
      <c r="C17" s="239"/>
      <c r="D17" s="65" t="s">
        <v>1858</v>
      </c>
      <c r="E17" s="66" t="s">
        <v>1798</v>
      </c>
    </row>
    <row r="18" spans="1:5" ht="55.5" customHeight="1" x14ac:dyDescent="0.2">
      <c r="A18" s="62">
        <v>2</v>
      </c>
      <c r="B18" s="268" t="s">
        <v>1799</v>
      </c>
      <c r="C18" s="269"/>
      <c r="D18" s="65" t="s">
        <v>1859</v>
      </c>
      <c r="E18" s="66" t="s">
        <v>1800</v>
      </c>
    </row>
    <row r="19" spans="1:5" ht="83.25" customHeight="1" x14ac:dyDescent="0.2">
      <c r="A19" s="81">
        <f>A18+1</f>
        <v>3</v>
      </c>
      <c r="B19" s="238" t="s">
        <v>1801</v>
      </c>
      <c r="C19" s="267"/>
      <c r="D19" s="69" t="s">
        <v>1860</v>
      </c>
      <c r="E19" s="70" t="s">
        <v>1802</v>
      </c>
    </row>
    <row r="20" spans="1:5" ht="30" customHeight="1" x14ac:dyDescent="0.2"/>
    <row r="21" spans="1:5" ht="30" customHeight="1" x14ac:dyDescent="0.2"/>
    <row r="22" spans="1:5" ht="30" customHeight="1" x14ac:dyDescent="0.2"/>
    <row r="23" spans="1:5" ht="30" customHeight="1" x14ac:dyDescent="0.2"/>
    <row r="24" spans="1:5" s="71" customFormat="1" ht="30" customHeight="1" x14ac:dyDescent="0.2">
      <c r="B24" s="1"/>
      <c r="C24" s="1"/>
      <c r="D24" s="1"/>
      <c r="E24" s="1"/>
    </row>
    <row r="25" spans="1:5" s="71" customFormat="1" ht="30" customHeight="1" x14ac:dyDescent="0.2">
      <c r="B25" s="1"/>
      <c r="C25" s="1"/>
      <c r="D25" s="1"/>
      <c r="E25" s="1"/>
    </row>
    <row r="26" spans="1:5" s="71" customFormat="1" ht="30" customHeight="1" x14ac:dyDescent="0.2">
      <c r="B26" s="1"/>
      <c r="C26" s="1"/>
      <c r="D26" s="1"/>
      <c r="E26" s="1"/>
    </row>
    <row r="27" spans="1:5" s="71" customFormat="1" ht="30" customHeight="1" x14ac:dyDescent="0.2">
      <c r="B27" s="1"/>
      <c r="C27" s="1"/>
      <c r="D27" s="1"/>
      <c r="E27" s="1"/>
    </row>
    <row r="28" spans="1:5" s="71" customFormat="1" ht="30" customHeight="1" x14ac:dyDescent="0.2">
      <c r="B28" s="1"/>
      <c r="C28" s="1"/>
      <c r="D28" s="1"/>
      <c r="E28" s="1"/>
    </row>
    <row r="29" spans="1:5" s="71" customFormat="1" ht="30" customHeight="1" x14ac:dyDescent="0.2">
      <c r="B29" s="1"/>
      <c r="C29" s="1"/>
      <c r="D29" s="1"/>
      <c r="E29" s="1"/>
    </row>
  </sheetData>
  <mergeCells count="12">
    <mergeCell ref="B19:C19"/>
    <mergeCell ref="A1:E1"/>
    <mergeCell ref="A2:A3"/>
    <mergeCell ref="C2:E2"/>
    <mergeCell ref="C3:E3"/>
    <mergeCell ref="A4:E4"/>
    <mergeCell ref="B5:E5"/>
    <mergeCell ref="A14:E14"/>
    <mergeCell ref="B15:E15"/>
    <mergeCell ref="B16:C16"/>
    <mergeCell ref="B17:C17"/>
    <mergeCell ref="B18:C18"/>
  </mergeCells>
  <pageMargins left="0.70866141732283472" right="0.70866141732283472" top="0.74803149606299213" bottom="0.74803149606299213" header="0.31496062992125984" footer="0.31496062992125984"/>
  <pageSetup paperSize="9" scale="39" fitToHeight="0" orientation="portrait" cellComments="asDisplayed" r:id="rId1"/>
  <rowBreaks count="1" manualBreakCount="1">
    <brk id="13"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F26"/>
  <sheetViews>
    <sheetView view="pageBreakPreview" topLeftCell="B1" zoomScale="85" zoomScaleNormal="40" zoomScaleSheetLayoutView="85" workbookViewId="0">
      <selection activeCell="B11" sqref="B11"/>
    </sheetView>
  </sheetViews>
  <sheetFormatPr defaultRowHeight="15" x14ac:dyDescent="0.25"/>
  <cols>
    <col min="1" max="1" width="9.140625" style="17"/>
    <col min="2" max="2" width="77.85546875" style="17" customWidth="1"/>
    <col min="3" max="3" width="32.85546875" style="17" customWidth="1"/>
    <col min="4" max="4" width="38.7109375" style="17" customWidth="1"/>
    <col min="5" max="5" width="86.7109375" style="17" customWidth="1"/>
    <col min="6" max="6" width="9.140625" style="92"/>
    <col min="7" max="16384" width="9.140625" style="17"/>
  </cols>
  <sheetData>
    <row r="1" spans="1:5" ht="15.75" thickBot="1" x14ac:dyDescent="0.3">
      <c r="A1" s="264" t="s">
        <v>1803</v>
      </c>
      <c r="B1" s="243"/>
      <c r="C1" s="243"/>
      <c r="D1" s="243"/>
      <c r="E1" s="244"/>
    </row>
    <row r="2" spans="1:5" ht="26.25" customHeight="1" x14ac:dyDescent="0.25">
      <c r="A2" s="265">
        <v>1</v>
      </c>
      <c r="B2" s="72" t="s">
        <v>1691</v>
      </c>
      <c r="C2" s="273" t="s">
        <v>1922</v>
      </c>
      <c r="D2" s="274"/>
      <c r="E2" s="275"/>
    </row>
    <row r="3" spans="1:5" ht="27" thickBot="1" x14ac:dyDescent="0.3">
      <c r="A3" s="266"/>
      <c r="B3" s="73" t="s">
        <v>1692</v>
      </c>
      <c r="C3" s="249" t="s">
        <v>1693</v>
      </c>
      <c r="D3" s="250"/>
      <c r="E3" s="251"/>
    </row>
    <row r="4" spans="1:5" ht="15.75" thickBot="1" x14ac:dyDescent="0.3">
      <c r="A4" s="253"/>
      <c r="B4" s="253"/>
      <c r="C4" s="253"/>
      <c r="D4" s="253"/>
      <c r="E4" s="253"/>
    </row>
    <row r="5" spans="1:5" ht="15.75" thickBot="1" x14ac:dyDescent="0.3">
      <c r="A5" s="58">
        <v>2</v>
      </c>
      <c r="B5" s="254" t="s">
        <v>1694</v>
      </c>
      <c r="C5" s="255"/>
      <c r="D5" s="255"/>
      <c r="E5" s="256"/>
    </row>
    <row r="6" spans="1:5" x14ac:dyDescent="0.25">
      <c r="A6" s="59" t="s">
        <v>13</v>
      </c>
      <c r="B6" s="60" t="s">
        <v>1695</v>
      </c>
      <c r="C6" s="60" t="s">
        <v>1696</v>
      </c>
      <c r="D6" s="60" t="s">
        <v>1697</v>
      </c>
      <c r="E6" s="61" t="s">
        <v>1698</v>
      </c>
    </row>
    <row r="7" spans="1:5" ht="234.75" customHeight="1" x14ac:dyDescent="0.25">
      <c r="A7" s="81">
        <v>1</v>
      </c>
      <c r="B7" s="83" t="s">
        <v>1847</v>
      </c>
      <c r="C7" s="84" t="s">
        <v>1804</v>
      </c>
      <c r="D7" s="69" t="s">
        <v>1809</v>
      </c>
      <c r="E7" s="85" t="s">
        <v>1806</v>
      </c>
    </row>
    <row r="8" spans="1:5" ht="116.25" customHeight="1" x14ac:dyDescent="0.25">
      <c r="A8" s="81">
        <v>2</v>
      </c>
      <c r="B8" s="86" t="s">
        <v>1807</v>
      </c>
      <c r="C8" s="84" t="s">
        <v>1808</v>
      </c>
      <c r="D8" s="69" t="s">
        <v>1849</v>
      </c>
      <c r="E8" s="84" t="s">
        <v>1810</v>
      </c>
    </row>
    <row r="9" spans="1:5" ht="132.75" customHeight="1" x14ac:dyDescent="0.25">
      <c r="A9" s="81">
        <v>3</v>
      </c>
      <c r="B9" s="86" t="s">
        <v>1811</v>
      </c>
      <c r="C9" s="84" t="s">
        <v>1812</v>
      </c>
      <c r="D9" s="69" t="s">
        <v>1805</v>
      </c>
      <c r="E9" s="85" t="s">
        <v>1814</v>
      </c>
    </row>
    <row r="10" spans="1:5" ht="110.25" customHeight="1" x14ac:dyDescent="0.25">
      <c r="A10" s="81">
        <v>4</v>
      </c>
      <c r="B10" s="86" t="s">
        <v>1807</v>
      </c>
      <c r="C10" s="84" t="s">
        <v>1815</v>
      </c>
      <c r="D10" s="69" t="s">
        <v>1861</v>
      </c>
      <c r="E10" s="84" t="s">
        <v>1816</v>
      </c>
    </row>
    <row r="11" spans="1:5" ht="261.75" customHeight="1" x14ac:dyDescent="0.25">
      <c r="A11" s="81">
        <v>5</v>
      </c>
      <c r="B11" s="84" t="s">
        <v>1807</v>
      </c>
      <c r="C11" s="84" t="s">
        <v>1817</v>
      </c>
      <c r="D11" s="84" t="s">
        <v>1862</v>
      </c>
      <c r="E11" s="56" t="s">
        <v>1818</v>
      </c>
    </row>
    <row r="12" spans="1:5" ht="67.5" customHeight="1" x14ac:dyDescent="0.25">
      <c r="A12" s="81">
        <v>6</v>
      </c>
      <c r="B12" s="84" t="s">
        <v>1819</v>
      </c>
      <c r="C12" s="84" t="s">
        <v>1820</v>
      </c>
      <c r="D12" s="69" t="s">
        <v>1863</v>
      </c>
      <c r="E12" s="84" t="s">
        <v>1821</v>
      </c>
    </row>
    <row r="13" spans="1:5" ht="134.25" customHeight="1" x14ac:dyDescent="0.25">
      <c r="A13" s="87">
        <f t="shared" ref="A13:A15" si="0">A12+1</f>
        <v>7</v>
      </c>
      <c r="B13" s="86" t="s">
        <v>1822</v>
      </c>
      <c r="C13" s="84" t="s">
        <v>18</v>
      </c>
      <c r="D13" s="69" t="s">
        <v>18</v>
      </c>
      <c r="E13" s="84" t="s">
        <v>1823</v>
      </c>
    </row>
    <row r="14" spans="1:5" ht="69.75" customHeight="1" x14ac:dyDescent="0.25">
      <c r="A14" s="87">
        <f t="shared" si="0"/>
        <v>8</v>
      </c>
      <c r="B14" s="86" t="s">
        <v>1824</v>
      </c>
      <c r="C14" s="84" t="s">
        <v>18</v>
      </c>
      <c r="D14" s="69" t="s">
        <v>18</v>
      </c>
      <c r="E14" s="84" t="s">
        <v>1825</v>
      </c>
    </row>
    <row r="15" spans="1:5" ht="70.5" customHeight="1" x14ac:dyDescent="0.25">
      <c r="A15" s="87">
        <f t="shared" si="0"/>
        <v>9</v>
      </c>
      <c r="B15" s="86" t="s">
        <v>1850</v>
      </c>
      <c r="C15" s="84" t="s">
        <v>18</v>
      </c>
      <c r="D15" s="69" t="s">
        <v>18</v>
      </c>
      <c r="E15" s="84" t="s">
        <v>1826</v>
      </c>
    </row>
    <row r="16" spans="1:5" ht="99.75" customHeight="1" x14ac:dyDescent="0.25">
      <c r="A16" s="57">
        <v>10</v>
      </c>
      <c r="B16" s="86" t="s">
        <v>1827</v>
      </c>
      <c r="C16" s="84" t="s">
        <v>1828</v>
      </c>
      <c r="D16" s="69" t="s">
        <v>1864</v>
      </c>
      <c r="E16" s="85" t="s">
        <v>1829</v>
      </c>
    </row>
    <row r="17" spans="1:5" ht="99.75" customHeight="1" x14ac:dyDescent="0.25">
      <c r="A17" s="57">
        <v>11</v>
      </c>
      <c r="B17" s="86" t="s">
        <v>1830</v>
      </c>
      <c r="C17" s="86" t="s">
        <v>1831</v>
      </c>
      <c r="D17" s="69" t="s">
        <v>2001</v>
      </c>
      <c r="E17" s="85" t="s">
        <v>1832</v>
      </c>
    </row>
    <row r="18" spans="1:5" ht="160.5" customHeight="1" x14ac:dyDescent="0.25">
      <c r="A18" s="57">
        <v>12</v>
      </c>
      <c r="B18" s="88" t="s">
        <v>1833</v>
      </c>
      <c r="C18" s="69" t="s">
        <v>18</v>
      </c>
      <c r="D18" s="69" t="s">
        <v>18</v>
      </c>
      <c r="E18" s="84" t="s">
        <v>1834</v>
      </c>
    </row>
    <row r="19" spans="1:5" ht="129.75" customHeight="1" x14ac:dyDescent="0.25">
      <c r="A19" s="57">
        <v>13</v>
      </c>
      <c r="B19" s="84" t="s">
        <v>1835</v>
      </c>
      <c r="C19" s="76" t="s">
        <v>18</v>
      </c>
      <c r="D19" s="76" t="s">
        <v>18</v>
      </c>
      <c r="E19" s="84" t="s">
        <v>1836</v>
      </c>
    </row>
    <row r="20" spans="1:5" ht="15.75" thickBot="1" x14ac:dyDescent="0.3">
      <c r="A20" s="260"/>
      <c r="B20" s="260"/>
      <c r="C20" s="260"/>
      <c r="D20" s="260"/>
      <c r="E20" s="260"/>
    </row>
    <row r="21" spans="1:5" ht="15.75" thickBot="1" x14ac:dyDescent="0.3">
      <c r="A21" s="58">
        <v>3</v>
      </c>
      <c r="B21" s="254" t="s">
        <v>1703</v>
      </c>
      <c r="C21" s="255"/>
      <c r="D21" s="255"/>
      <c r="E21" s="256"/>
    </row>
    <row r="22" spans="1:5" x14ac:dyDescent="0.25">
      <c r="A22" s="67" t="s">
        <v>13</v>
      </c>
      <c r="B22" s="261" t="s">
        <v>1696</v>
      </c>
      <c r="C22" s="261"/>
      <c r="D22" s="60" t="s">
        <v>1697</v>
      </c>
      <c r="E22" s="68" t="s">
        <v>1704</v>
      </c>
    </row>
    <row r="23" spans="1:5" ht="55.5" customHeight="1" x14ac:dyDescent="0.25">
      <c r="A23" s="62">
        <v>1</v>
      </c>
      <c r="B23" s="238" t="s">
        <v>1837</v>
      </c>
      <c r="C23" s="239"/>
      <c r="D23" s="65" t="s">
        <v>1838</v>
      </c>
      <c r="E23" s="66" t="s">
        <v>1839</v>
      </c>
    </row>
    <row r="24" spans="1:5" ht="306.75" x14ac:dyDescent="0.25">
      <c r="A24" s="74">
        <v>3</v>
      </c>
      <c r="B24" s="238" t="s">
        <v>1840</v>
      </c>
      <c r="C24" s="239"/>
      <c r="D24" s="69" t="s">
        <v>1813</v>
      </c>
      <c r="E24" s="89" t="s">
        <v>1841</v>
      </c>
    </row>
    <row r="25" spans="1:5" ht="51.75" x14ac:dyDescent="0.25">
      <c r="A25" s="74">
        <v>4</v>
      </c>
      <c r="B25" s="272" t="s">
        <v>1842</v>
      </c>
      <c r="C25" s="272"/>
      <c r="D25" s="69" t="s">
        <v>1843</v>
      </c>
      <c r="E25" s="89" t="s">
        <v>1844</v>
      </c>
    </row>
    <row r="26" spans="1:5" ht="54" customHeight="1" x14ac:dyDescent="0.25">
      <c r="A26" s="74">
        <v>5</v>
      </c>
      <c r="B26" s="270" t="s">
        <v>1845</v>
      </c>
      <c r="C26" s="271"/>
      <c r="D26" s="84" t="s">
        <v>1865</v>
      </c>
      <c r="E26" s="89" t="s">
        <v>1846</v>
      </c>
    </row>
  </sheetData>
  <mergeCells count="13">
    <mergeCell ref="B5:E5"/>
    <mergeCell ref="A1:E1"/>
    <mergeCell ref="A2:A3"/>
    <mergeCell ref="C2:E2"/>
    <mergeCell ref="C3:E3"/>
    <mergeCell ref="A4:E4"/>
    <mergeCell ref="B26:C26"/>
    <mergeCell ref="A20:E20"/>
    <mergeCell ref="B21:E21"/>
    <mergeCell ref="B22:C22"/>
    <mergeCell ref="B23:C23"/>
    <mergeCell ref="B24:C24"/>
    <mergeCell ref="B25:C25"/>
  </mergeCells>
  <pageMargins left="0.70866141732283472" right="0.70866141732283472" top="0.74803149606299213" bottom="0.74803149606299213" header="0.31496062992125984" footer="0.31496062992125984"/>
  <pageSetup paperSize="9" scale="35" fitToHeight="0" orientation="portrait"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F22"/>
  <sheetViews>
    <sheetView view="pageBreakPreview" topLeftCell="B1" zoomScale="85" zoomScaleNormal="40" zoomScaleSheetLayoutView="85" workbookViewId="0">
      <selection activeCell="B5" sqref="B5:E5"/>
    </sheetView>
  </sheetViews>
  <sheetFormatPr defaultRowHeight="15" x14ac:dyDescent="0.25"/>
  <cols>
    <col min="1" max="1" width="9.140625" style="17"/>
    <col min="2" max="2" width="77.85546875" style="17" customWidth="1"/>
    <col min="3" max="3" width="32.85546875" style="17" customWidth="1"/>
    <col min="4" max="4" width="38.7109375" style="17" customWidth="1"/>
    <col min="5" max="5" width="86.7109375" style="17" customWidth="1"/>
    <col min="6" max="6" width="9.140625" style="92"/>
    <col min="7" max="16384" width="9.140625" style="17"/>
  </cols>
  <sheetData>
    <row r="1" spans="1:5" ht="15.75" thickBot="1" x14ac:dyDescent="0.3">
      <c r="A1" s="264" t="s">
        <v>1943</v>
      </c>
      <c r="B1" s="243"/>
      <c r="C1" s="243"/>
      <c r="D1" s="243"/>
      <c r="E1" s="244"/>
    </row>
    <row r="2" spans="1:5" ht="26.25" customHeight="1" x14ac:dyDescent="0.25">
      <c r="A2" s="265">
        <v>1</v>
      </c>
      <c r="B2" s="72" t="s">
        <v>1691</v>
      </c>
      <c r="C2" s="273" t="s">
        <v>1887</v>
      </c>
      <c r="D2" s="274"/>
      <c r="E2" s="275"/>
    </row>
    <row r="3" spans="1:5" ht="27" thickBot="1" x14ac:dyDescent="0.3">
      <c r="A3" s="266"/>
      <c r="B3" s="73" t="s">
        <v>1692</v>
      </c>
      <c r="C3" s="249" t="s">
        <v>1693</v>
      </c>
      <c r="D3" s="250"/>
      <c r="E3" s="251"/>
    </row>
    <row r="4" spans="1:5" ht="15.75" thickBot="1" x14ac:dyDescent="0.3">
      <c r="A4" s="253"/>
      <c r="B4" s="253"/>
      <c r="C4" s="253"/>
      <c r="D4" s="253"/>
      <c r="E4" s="253"/>
    </row>
    <row r="5" spans="1:5" ht="15.75" thickBot="1" x14ac:dyDescent="0.3">
      <c r="A5" s="94">
        <v>2</v>
      </c>
      <c r="B5" s="254" t="s">
        <v>1694</v>
      </c>
      <c r="C5" s="255"/>
      <c r="D5" s="255"/>
      <c r="E5" s="256"/>
    </row>
    <row r="6" spans="1:5" x14ac:dyDescent="0.25">
      <c r="A6" s="59" t="s">
        <v>13</v>
      </c>
      <c r="B6" s="96" t="s">
        <v>1695</v>
      </c>
      <c r="C6" s="96" t="s">
        <v>1696</v>
      </c>
      <c r="D6" s="96" t="s">
        <v>1697</v>
      </c>
      <c r="E6" s="61" t="s">
        <v>1698</v>
      </c>
    </row>
    <row r="7" spans="1:5" ht="186.75" customHeight="1" x14ac:dyDescent="0.25">
      <c r="A7" s="81">
        <v>1</v>
      </c>
      <c r="B7" s="83" t="s">
        <v>1847</v>
      </c>
      <c r="C7" s="95" t="s">
        <v>1804</v>
      </c>
      <c r="D7" s="69" t="s">
        <v>1923</v>
      </c>
      <c r="E7" s="85" t="s">
        <v>1924</v>
      </c>
    </row>
    <row r="8" spans="1:5" s="92" customFormat="1" ht="132.75" customHeight="1" x14ac:dyDescent="0.25">
      <c r="A8" s="81">
        <v>2</v>
      </c>
      <c r="B8" s="95" t="s">
        <v>1811</v>
      </c>
      <c r="C8" s="95" t="s">
        <v>1925</v>
      </c>
      <c r="D8" s="69" t="s">
        <v>1926</v>
      </c>
      <c r="E8" s="85" t="s">
        <v>1927</v>
      </c>
    </row>
    <row r="9" spans="1:5" s="92" customFormat="1" ht="261.75" customHeight="1" x14ac:dyDescent="0.25">
      <c r="A9" s="81">
        <v>3</v>
      </c>
      <c r="B9" s="95" t="s">
        <v>1807</v>
      </c>
      <c r="C9" s="95" t="s">
        <v>1817</v>
      </c>
      <c r="D9" s="95" t="s">
        <v>1929</v>
      </c>
      <c r="E9" s="101" t="s">
        <v>1930</v>
      </c>
    </row>
    <row r="10" spans="1:5" s="92" customFormat="1" ht="67.5" customHeight="1" x14ac:dyDescent="0.25">
      <c r="A10" s="81">
        <v>4</v>
      </c>
      <c r="B10" s="95" t="s">
        <v>1819</v>
      </c>
      <c r="C10" s="95" t="s">
        <v>1820</v>
      </c>
      <c r="D10" s="69" t="s">
        <v>1936</v>
      </c>
      <c r="E10" s="95" t="s">
        <v>1821</v>
      </c>
    </row>
    <row r="11" spans="1:5" s="92" customFormat="1" ht="67.5" customHeight="1" x14ac:dyDescent="0.25">
      <c r="A11" s="120"/>
      <c r="B11" s="95" t="s">
        <v>1934</v>
      </c>
      <c r="C11" s="95" t="s">
        <v>1935</v>
      </c>
      <c r="D11" s="69" t="s">
        <v>1933</v>
      </c>
      <c r="E11" s="95" t="s">
        <v>1937</v>
      </c>
    </row>
    <row r="12" spans="1:5" s="92" customFormat="1" ht="180" customHeight="1" x14ac:dyDescent="0.25">
      <c r="A12" s="87">
        <f>A10+1</f>
        <v>5</v>
      </c>
      <c r="B12" s="86" t="s">
        <v>1822</v>
      </c>
      <c r="C12" s="95" t="s">
        <v>18</v>
      </c>
      <c r="D12" s="69" t="s">
        <v>18</v>
      </c>
      <c r="E12" s="77" t="s">
        <v>1939</v>
      </c>
    </row>
    <row r="13" spans="1:5" s="92" customFormat="1" ht="166.5" customHeight="1" x14ac:dyDescent="0.25">
      <c r="A13" s="87">
        <f t="shared" ref="A13:A14" si="0">A12+1</f>
        <v>6</v>
      </c>
      <c r="B13" s="86" t="s">
        <v>1824</v>
      </c>
      <c r="C13" s="95" t="s">
        <v>18</v>
      </c>
      <c r="D13" s="69" t="s">
        <v>18</v>
      </c>
      <c r="E13" s="77" t="s">
        <v>1938</v>
      </c>
    </row>
    <row r="14" spans="1:5" s="92" customFormat="1" ht="200.25" customHeight="1" x14ac:dyDescent="0.25">
      <c r="A14" s="87">
        <f t="shared" si="0"/>
        <v>7</v>
      </c>
      <c r="B14" s="86" t="s">
        <v>1850</v>
      </c>
      <c r="C14" s="95" t="s">
        <v>18</v>
      </c>
      <c r="D14" s="69" t="s">
        <v>18</v>
      </c>
      <c r="E14" s="77" t="s">
        <v>1942</v>
      </c>
    </row>
    <row r="15" spans="1:5" s="92" customFormat="1" ht="99.75" customHeight="1" x14ac:dyDescent="0.25">
      <c r="A15" s="57">
        <v>10</v>
      </c>
      <c r="B15" s="95" t="s">
        <v>1827</v>
      </c>
      <c r="C15" s="95" t="s">
        <v>1828</v>
      </c>
      <c r="D15" s="69" t="s">
        <v>1932</v>
      </c>
      <c r="E15" s="85" t="s">
        <v>1829</v>
      </c>
    </row>
    <row r="16" spans="1:5" s="92" customFormat="1" ht="99.75" customHeight="1" x14ac:dyDescent="0.25">
      <c r="A16" s="57">
        <v>11</v>
      </c>
      <c r="B16" s="95" t="s">
        <v>1830</v>
      </c>
      <c r="C16" s="86" t="s">
        <v>1831</v>
      </c>
      <c r="D16" s="69" t="s">
        <v>1931</v>
      </c>
      <c r="E16" s="85" t="s">
        <v>1832</v>
      </c>
    </row>
    <row r="17" spans="1:5" s="92" customFormat="1" ht="160.5" customHeight="1" x14ac:dyDescent="0.25">
      <c r="A17" s="57">
        <v>12</v>
      </c>
      <c r="B17" s="88" t="s">
        <v>1833</v>
      </c>
      <c r="C17" s="69" t="s">
        <v>18</v>
      </c>
      <c r="D17" s="69" t="s">
        <v>18</v>
      </c>
      <c r="E17" s="95" t="s">
        <v>1940</v>
      </c>
    </row>
    <row r="18" spans="1:5" s="92" customFormat="1" ht="129.75" customHeight="1" x14ac:dyDescent="0.25">
      <c r="A18" s="57">
        <v>13</v>
      </c>
      <c r="B18" s="95" t="s">
        <v>1835</v>
      </c>
      <c r="C18" s="76" t="s">
        <v>18</v>
      </c>
      <c r="D18" s="76" t="s">
        <v>18</v>
      </c>
      <c r="E18" s="95" t="s">
        <v>1941</v>
      </c>
    </row>
    <row r="19" spans="1:5" s="92" customFormat="1" ht="15.75" thickBot="1" x14ac:dyDescent="0.3">
      <c r="A19" s="260"/>
      <c r="B19" s="260"/>
      <c r="C19" s="260"/>
      <c r="D19" s="260"/>
      <c r="E19" s="260"/>
    </row>
    <row r="20" spans="1:5" s="92" customFormat="1" ht="15.75" thickBot="1" x14ac:dyDescent="0.3">
      <c r="A20" s="94">
        <v>3</v>
      </c>
      <c r="B20" s="254" t="s">
        <v>1703</v>
      </c>
      <c r="C20" s="255"/>
      <c r="D20" s="255"/>
      <c r="E20" s="256"/>
    </row>
    <row r="21" spans="1:5" s="92" customFormat="1" x14ac:dyDescent="0.25">
      <c r="A21" s="67" t="s">
        <v>13</v>
      </c>
      <c r="B21" s="261" t="s">
        <v>1696</v>
      </c>
      <c r="C21" s="261"/>
      <c r="D21" s="96" t="s">
        <v>1697</v>
      </c>
      <c r="E21" s="68" t="s">
        <v>1704</v>
      </c>
    </row>
    <row r="22" spans="1:5" s="92" customFormat="1" ht="55.5" customHeight="1" x14ac:dyDescent="0.25">
      <c r="A22" s="62">
        <v>1</v>
      </c>
      <c r="B22" s="238" t="s">
        <v>1837</v>
      </c>
      <c r="C22" s="239"/>
      <c r="D22" s="65" t="s">
        <v>1928</v>
      </c>
      <c r="E22" s="66" t="s">
        <v>1839</v>
      </c>
    </row>
  </sheetData>
  <mergeCells count="10">
    <mergeCell ref="A19:E19"/>
    <mergeCell ref="B20:E20"/>
    <mergeCell ref="B21:C21"/>
    <mergeCell ref="B22:C22"/>
    <mergeCell ref="A1:E1"/>
    <mergeCell ref="A2:A3"/>
    <mergeCell ref="C2:E2"/>
    <mergeCell ref="C3:E3"/>
    <mergeCell ref="A4:E4"/>
    <mergeCell ref="B5:E5"/>
  </mergeCells>
  <pageMargins left="0.70866141732283472" right="0.70866141732283472" top="0.74803149606299213" bottom="0.74803149606299213" header="0.31496062992125984" footer="0.31496062992125984"/>
  <pageSetup paperSize="9" scale="35" fitToHeight="0" orientation="portrait"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30"/>
  <sheetViews>
    <sheetView view="pageBreakPreview" zoomScale="85" zoomScaleNormal="100" zoomScaleSheetLayoutView="85" workbookViewId="0">
      <selection sqref="A1:E1"/>
    </sheetView>
  </sheetViews>
  <sheetFormatPr defaultRowHeight="12.75" x14ac:dyDescent="0.2"/>
  <cols>
    <col min="1" max="1" width="5.85546875" style="71" customWidth="1"/>
    <col min="2" max="2" width="110" style="1" customWidth="1"/>
    <col min="3" max="4" width="23.28515625" style="1" customWidth="1"/>
    <col min="5" max="5" width="110.7109375" style="1" customWidth="1"/>
    <col min="6" max="16384" width="9.140625" style="1"/>
  </cols>
  <sheetData>
    <row r="1" spans="1:5" ht="30" customHeight="1" thickBot="1" x14ac:dyDescent="0.25">
      <c r="A1" s="285" t="s">
        <v>2147</v>
      </c>
      <c r="B1" s="286"/>
      <c r="C1" s="286"/>
      <c r="D1" s="286"/>
      <c r="E1" s="287"/>
    </row>
    <row r="2" spans="1:5" ht="60" customHeight="1" x14ac:dyDescent="0.2">
      <c r="A2" s="288">
        <v>1</v>
      </c>
      <c r="B2" s="121" t="s">
        <v>1691</v>
      </c>
      <c r="C2" s="246"/>
      <c r="D2" s="247"/>
      <c r="E2" s="248"/>
    </row>
    <row r="3" spans="1:5" ht="40.5" customHeight="1" thickBot="1" x14ac:dyDescent="0.25">
      <c r="A3" s="289"/>
      <c r="B3" s="122" t="s">
        <v>1692</v>
      </c>
      <c r="C3" s="290"/>
      <c r="D3" s="291"/>
      <c r="E3" s="292"/>
    </row>
    <row r="4" spans="1:5" ht="15" customHeight="1" thickBot="1" x14ac:dyDescent="0.25">
      <c r="A4" s="293"/>
      <c r="B4" s="293"/>
      <c r="C4" s="293"/>
      <c r="D4" s="293"/>
      <c r="E4" s="293"/>
    </row>
    <row r="5" spans="1:5" ht="24.95" customHeight="1" thickBot="1" x14ac:dyDescent="0.25">
      <c r="A5" s="123">
        <v>2</v>
      </c>
      <c r="B5" s="280" t="s">
        <v>1694</v>
      </c>
      <c r="C5" s="281"/>
      <c r="D5" s="281"/>
      <c r="E5" s="282"/>
    </row>
    <row r="6" spans="1:5" ht="60.75" customHeight="1" x14ac:dyDescent="0.2">
      <c r="A6" s="124" t="s">
        <v>13</v>
      </c>
      <c r="B6" s="125" t="s">
        <v>1695</v>
      </c>
      <c r="C6" s="125" t="s">
        <v>1696</v>
      </c>
      <c r="D6" s="125" t="s">
        <v>1697</v>
      </c>
      <c r="E6" s="126" t="s">
        <v>1698</v>
      </c>
    </row>
    <row r="7" spans="1:5" ht="134.25" customHeight="1" x14ac:dyDescent="0.2">
      <c r="A7" s="127">
        <v>1</v>
      </c>
      <c r="B7" s="82" t="s">
        <v>1944</v>
      </c>
      <c r="C7" s="82" t="s">
        <v>1945</v>
      </c>
      <c r="D7" s="128" t="s">
        <v>1959</v>
      </c>
      <c r="E7" s="82" t="s">
        <v>1946</v>
      </c>
    </row>
    <row r="8" spans="1:5" ht="156" customHeight="1" x14ac:dyDescent="0.2">
      <c r="A8" s="127">
        <f t="shared" ref="A8" si="0">A7+1</f>
        <v>2</v>
      </c>
      <c r="B8" s="82" t="s">
        <v>2002</v>
      </c>
      <c r="C8" s="82" t="s">
        <v>1804</v>
      </c>
      <c r="D8" s="128" t="s">
        <v>1990</v>
      </c>
      <c r="E8" s="82" t="s">
        <v>2048</v>
      </c>
    </row>
    <row r="9" spans="1:5" ht="113.25" customHeight="1" x14ac:dyDescent="0.2">
      <c r="A9" s="297">
        <v>3</v>
      </c>
      <c r="B9" s="278" t="s">
        <v>1947</v>
      </c>
      <c r="C9" s="129" t="s">
        <v>1948</v>
      </c>
      <c r="D9" s="276" t="s">
        <v>1953</v>
      </c>
      <c r="E9" s="278" t="s">
        <v>1992</v>
      </c>
    </row>
    <row r="10" spans="1:5" ht="104.25" customHeight="1" x14ac:dyDescent="0.2">
      <c r="A10" s="298"/>
      <c r="B10" s="278"/>
      <c r="C10" s="294"/>
      <c r="D10" s="277"/>
      <c r="E10" s="279"/>
    </row>
    <row r="11" spans="1:5" ht="104.25" customHeight="1" x14ac:dyDescent="0.2">
      <c r="A11" s="298"/>
      <c r="B11" s="132" t="s">
        <v>1950</v>
      </c>
      <c r="C11" s="295"/>
      <c r="D11" s="128" t="s">
        <v>2139</v>
      </c>
      <c r="E11" s="131" t="s">
        <v>1951</v>
      </c>
    </row>
    <row r="12" spans="1:5" ht="88.5" customHeight="1" x14ac:dyDescent="0.2">
      <c r="A12" s="299"/>
      <c r="B12" s="130" t="s">
        <v>2075</v>
      </c>
      <c r="C12" s="296"/>
      <c r="D12" s="166" t="s">
        <v>2140</v>
      </c>
      <c r="E12" s="179" t="s">
        <v>2049</v>
      </c>
    </row>
    <row r="13" spans="1:5" ht="124.5" customHeight="1" x14ac:dyDescent="0.2">
      <c r="A13" s="127">
        <v>4</v>
      </c>
      <c r="B13" s="130" t="s">
        <v>1952</v>
      </c>
      <c r="C13" s="82" t="s">
        <v>2043</v>
      </c>
      <c r="D13" s="128" t="s">
        <v>1956</v>
      </c>
      <c r="E13" s="168" t="s">
        <v>1954</v>
      </c>
    </row>
    <row r="14" spans="1:5" ht="168.75" customHeight="1" x14ac:dyDescent="0.2">
      <c r="A14" s="127">
        <v>5</v>
      </c>
      <c r="B14" s="130" t="s">
        <v>1955</v>
      </c>
      <c r="C14" s="82" t="s">
        <v>2044</v>
      </c>
      <c r="D14" s="128" t="s">
        <v>1963</v>
      </c>
      <c r="E14" s="168" t="s">
        <v>1957</v>
      </c>
    </row>
    <row r="15" spans="1:5" ht="23.25" customHeight="1" thickBot="1" x14ac:dyDescent="0.25">
      <c r="A15" s="97"/>
      <c r="B15" s="133"/>
    </row>
    <row r="16" spans="1:5" ht="62.25" customHeight="1" thickBot="1" x14ac:dyDescent="0.25">
      <c r="A16" s="123"/>
      <c r="B16" s="280" t="s">
        <v>1703</v>
      </c>
      <c r="C16" s="281"/>
      <c r="D16" s="281"/>
      <c r="E16" s="282"/>
    </row>
    <row r="17" spans="1:5" ht="30" customHeight="1" x14ac:dyDescent="0.2">
      <c r="A17" s="124" t="s">
        <v>13</v>
      </c>
      <c r="B17" s="283" t="s">
        <v>1696</v>
      </c>
      <c r="C17" s="284"/>
      <c r="D17" s="125" t="s">
        <v>1697</v>
      </c>
      <c r="E17" s="126" t="s">
        <v>1704</v>
      </c>
    </row>
    <row r="18" spans="1:5" ht="58.5" customHeight="1" x14ac:dyDescent="0.2">
      <c r="A18" s="134">
        <v>1</v>
      </c>
      <c r="B18" s="238" t="s">
        <v>1958</v>
      </c>
      <c r="C18" s="239"/>
      <c r="D18" s="135" t="s">
        <v>1989</v>
      </c>
      <c r="E18" s="66" t="s">
        <v>1960</v>
      </c>
    </row>
    <row r="19" spans="1:5" ht="129" customHeight="1" x14ac:dyDescent="0.2">
      <c r="A19" s="134">
        <v>2</v>
      </c>
      <c r="B19" s="238" t="s">
        <v>1961</v>
      </c>
      <c r="C19" s="239"/>
      <c r="D19" s="93" t="s">
        <v>1949</v>
      </c>
      <c r="E19" s="66" t="s">
        <v>2042</v>
      </c>
    </row>
    <row r="20" spans="1:5" ht="49.5" customHeight="1" x14ac:dyDescent="0.2">
      <c r="A20" s="134">
        <v>3</v>
      </c>
      <c r="B20" s="238" t="s">
        <v>1962</v>
      </c>
      <c r="C20" s="239"/>
      <c r="D20" s="93" t="s">
        <v>1993</v>
      </c>
      <c r="E20" s="77" t="s">
        <v>1964</v>
      </c>
    </row>
    <row r="21" spans="1:5" ht="30" customHeight="1" x14ac:dyDescent="0.2"/>
    <row r="22" spans="1:5" ht="30" customHeight="1" x14ac:dyDescent="0.2"/>
    <row r="23" spans="1:5" ht="30" customHeight="1" x14ac:dyDescent="0.2"/>
    <row r="24" spans="1:5" ht="30" customHeight="1" x14ac:dyDescent="0.2"/>
    <row r="25" spans="1:5" ht="30" customHeight="1" x14ac:dyDescent="0.2"/>
    <row r="26" spans="1:5" ht="30" customHeight="1" x14ac:dyDescent="0.2"/>
    <row r="27" spans="1:5" ht="30" customHeight="1" x14ac:dyDescent="0.2"/>
    <row r="28" spans="1:5" ht="30" customHeight="1" x14ac:dyDescent="0.2"/>
    <row r="29" spans="1:5" s="71" customFormat="1" ht="30" customHeight="1" x14ac:dyDescent="0.2">
      <c r="B29" s="1"/>
      <c r="C29" s="1"/>
      <c r="D29" s="1"/>
      <c r="E29" s="1"/>
    </row>
    <row r="30" spans="1:5" s="71" customFormat="1" ht="30" customHeight="1" x14ac:dyDescent="0.2">
      <c r="B30" s="1"/>
      <c r="C30" s="1"/>
      <c r="D30" s="1"/>
      <c r="E30" s="1"/>
    </row>
  </sheetData>
  <mergeCells count="16">
    <mergeCell ref="B18:C18"/>
    <mergeCell ref="B19:C19"/>
    <mergeCell ref="B20:C20"/>
    <mergeCell ref="A9:A12"/>
    <mergeCell ref="B9:B10"/>
    <mergeCell ref="D9:D10"/>
    <mergeCell ref="E9:E10"/>
    <mergeCell ref="B16:E16"/>
    <mergeCell ref="B17:C17"/>
    <mergeCell ref="A1:E1"/>
    <mergeCell ref="A2:A3"/>
    <mergeCell ref="C2:E2"/>
    <mergeCell ref="C3:E3"/>
    <mergeCell ref="A4:E4"/>
    <mergeCell ref="B5:E5"/>
    <mergeCell ref="C10:C12"/>
  </mergeCells>
  <pageMargins left="0.70866141732283472" right="0.70866141732283472" top="0.74803149606299213" bottom="0.74803149606299213" header="0.31496062992125984" footer="0.31496062992125984"/>
  <pageSetup paperSize="9" scale="31" fitToHeight="0" orientation="portrait" cellComments="asDisplayed" horizont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9"/>
  <sheetViews>
    <sheetView view="pageBreakPreview" zoomScale="85" zoomScaleNormal="100" zoomScaleSheetLayoutView="85" workbookViewId="0">
      <selection activeCell="D19" sqref="D19"/>
    </sheetView>
  </sheetViews>
  <sheetFormatPr defaultRowHeight="12.75" x14ac:dyDescent="0.2"/>
  <cols>
    <col min="1" max="1" width="5.85546875" style="71" customWidth="1"/>
    <col min="2" max="2" width="110" style="1" customWidth="1"/>
    <col min="3" max="4" width="23.28515625" style="1" customWidth="1"/>
    <col min="5" max="5" width="110.7109375" style="1" customWidth="1"/>
    <col min="6" max="16384" width="9.140625" style="1"/>
  </cols>
  <sheetData>
    <row r="1" spans="1:5" ht="30" customHeight="1" thickBot="1" x14ac:dyDescent="0.25">
      <c r="A1" s="285" t="s">
        <v>1991</v>
      </c>
      <c r="B1" s="286"/>
      <c r="C1" s="286"/>
      <c r="D1" s="286"/>
      <c r="E1" s="287"/>
    </row>
    <row r="2" spans="1:5" ht="60" customHeight="1" x14ac:dyDescent="0.2">
      <c r="A2" s="288">
        <v>1</v>
      </c>
      <c r="B2" s="121" t="s">
        <v>1691</v>
      </c>
      <c r="C2" s="246"/>
      <c r="D2" s="247"/>
      <c r="E2" s="248"/>
    </row>
    <row r="3" spans="1:5" ht="40.5" customHeight="1" thickBot="1" x14ac:dyDescent="0.25">
      <c r="A3" s="289"/>
      <c r="B3" s="122" t="s">
        <v>1692</v>
      </c>
      <c r="C3" s="290"/>
      <c r="D3" s="291"/>
      <c r="E3" s="292"/>
    </row>
    <row r="4" spans="1:5" ht="15" customHeight="1" thickBot="1" x14ac:dyDescent="0.25">
      <c r="A4" s="293"/>
      <c r="B4" s="293"/>
      <c r="C4" s="293"/>
      <c r="D4" s="293"/>
      <c r="E4" s="293"/>
    </row>
    <row r="5" spans="1:5" ht="24.95" customHeight="1" thickBot="1" x14ac:dyDescent="0.25">
      <c r="A5" s="191">
        <v>2</v>
      </c>
      <c r="B5" s="280" t="s">
        <v>1694</v>
      </c>
      <c r="C5" s="281"/>
      <c r="D5" s="281"/>
      <c r="E5" s="282"/>
    </row>
    <row r="6" spans="1:5" ht="60.75" customHeight="1" x14ac:dyDescent="0.2">
      <c r="A6" s="124" t="s">
        <v>13</v>
      </c>
      <c r="B6" s="125" t="s">
        <v>1695</v>
      </c>
      <c r="C6" s="125" t="s">
        <v>1696</v>
      </c>
      <c r="D6" s="125" t="s">
        <v>1697</v>
      </c>
      <c r="E6" s="126" t="s">
        <v>1698</v>
      </c>
    </row>
    <row r="7" spans="1:5" ht="134.25" customHeight="1" x14ac:dyDescent="0.2">
      <c r="A7" s="127">
        <v>1</v>
      </c>
      <c r="B7" s="189" t="s">
        <v>1944</v>
      </c>
      <c r="C7" s="189" t="s">
        <v>1945</v>
      </c>
      <c r="D7" s="188" t="s">
        <v>1959</v>
      </c>
      <c r="E7" s="189" t="s">
        <v>1946</v>
      </c>
    </row>
    <row r="8" spans="1:5" ht="156" customHeight="1" x14ac:dyDescent="0.2">
      <c r="A8" s="127">
        <f t="shared" ref="A8" si="0">A7+1</f>
        <v>2</v>
      </c>
      <c r="B8" s="189" t="s">
        <v>2002</v>
      </c>
      <c r="C8" s="189" t="s">
        <v>1804</v>
      </c>
      <c r="D8" s="188" t="s">
        <v>1990</v>
      </c>
      <c r="E8" s="189" t="s">
        <v>2137</v>
      </c>
    </row>
    <row r="9" spans="1:5" ht="113.25" customHeight="1" x14ac:dyDescent="0.2">
      <c r="A9" s="297">
        <v>3</v>
      </c>
      <c r="B9" s="278" t="s">
        <v>1947</v>
      </c>
      <c r="C9" s="129" t="s">
        <v>1948</v>
      </c>
      <c r="D9" s="276" t="s">
        <v>1953</v>
      </c>
      <c r="E9" s="278" t="s">
        <v>2138</v>
      </c>
    </row>
    <row r="10" spans="1:5" ht="104.25" customHeight="1" x14ac:dyDescent="0.2">
      <c r="A10" s="298"/>
      <c r="B10" s="278"/>
      <c r="C10" s="294"/>
      <c r="D10" s="277"/>
      <c r="E10" s="279"/>
    </row>
    <row r="11" spans="1:5" ht="104.25" customHeight="1" x14ac:dyDescent="0.2">
      <c r="A11" s="298"/>
      <c r="B11" s="132" t="s">
        <v>1950</v>
      </c>
      <c r="C11" s="295"/>
      <c r="D11" s="188" t="s">
        <v>2124</v>
      </c>
      <c r="E11" s="190" t="s">
        <v>1951</v>
      </c>
    </row>
    <row r="12" spans="1:5" ht="124.5" customHeight="1" x14ac:dyDescent="0.2">
      <c r="A12" s="127">
        <v>4</v>
      </c>
      <c r="B12" s="130" t="s">
        <v>1952</v>
      </c>
      <c r="C12" s="189" t="s">
        <v>2043</v>
      </c>
      <c r="D12" s="188" t="s">
        <v>1956</v>
      </c>
      <c r="E12" s="189" t="s">
        <v>1954</v>
      </c>
    </row>
    <row r="13" spans="1:5" ht="168.75" customHeight="1" x14ac:dyDescent="0.2">
      <c r="A13" s="127">
        <v>5</v>
      </c>
      <c r="B13" s="130" t="s">
        <v>1955</v>
      </c>
      <c r="C13" s="189" t="s">
        <v>2044</v>
      </c>
      <c r="D13" s="188" t="s">
        <v>1963</v>
      </c>
      <c r="E13" s="189" t="s">
        <v>1957</v>
      </c>
    </row>
    <row r="14" spans="1:5" ht="23.25" customHeight="1" thickBot="1" x14ac:dyDescent="0.25">
      <c r="A14" s="187"/>
      <c r="B14" s="133"/>
    </row>
    <row r="15" spans="1:5" ht="62.25" customHeight="1" thickBot="1" x14ac:dyDescent="0.25">
      <c r="A15" s="191"/>
      <c r="B15" s="280" t="s">
        <v>1703</v>
      </c>
      <c r="C15" s="281"/>
      <c r="D15" s="281"/>
      <c r="E15" s="282"/>
    </row>
    <row r="16" spans="1:5" ht="30" customHeight="1" x14ac:dyDescent="0.2">
      <c r="A16" s="124" t="s">
        <v>13</v>
      </c>
      <c r="B16" s="283" t="s">
        <v>1696</v>
      </c>
      <c r="C16" s="284"/>
      <c r="D16" s="125" t="s">
        <v>1697</v>
      </c>
      <c r="E16" s="126" t="s">
        <v>1704</v>
      </c>
    </row>
    <row r="17" spans="1:5" ht="58.5" customHeight="1" x14ac:dyDescent="0.2">
      <c r="A17" s="134">
        <v>1</v>
      </c>
      <c r="B17" s="238" t="s">
        <v>1958</v>
      </c>
      <c r="C17" s="239"/>
      <c r="D17" s="135" t="s">
        <v>1989</v>
      </c>
      <c r="E17" s="66" t="s">
        <v>1960</v>
      </c>
    </row>
    <row r="18" spans="1:5" ht="129" customHeight="1" x14ac:dyDescent="0.2">
      <c r="A18" s="134">
        <v>2</v>
      </c>
      <c r="B18" s="238" t="s">
        <v>1961</v>
      </c>
      <c r="C18" s="239"/>
      <c r="D18" s="186" t="s">
        <v>1949</v>
      </c>
      <c r="E18" s="66" t="s">
        <v>2042</v>
      </c>
    </row>
    <row r="19" spans="1:5" ht="49.5" customHeight="1" x14ac:dyDescent="0.2">
      <c r="A19" s="134">
        <v>3</v>
      </c>
      <c r="B19" s="238" t="s">
        <v>1962</v>
      </c>
      <c r="C19" s="239"/>
      <c r="D19" s="186" t="s">
        <v>1993</v>
      </c>
      <c r="E19" s="77" t="s">
        <v>1964</v>
      </c>
    </row>
    <row r="20" spans="1:5" ht="30" customHeight="1" x14ac:dyDescent="0.2"/>
    <row r="21" spans="1:5" ht="30" customHeight="1" x14ac:dyDescent="0.2"/>
    <row r="22" spans="1:5" ht="30" customHeight="1" x14ac:dyDescent="0.2"/>
    <row r="23" spans="1:5" ht="30" customHeight="1" x14ac:dyDescent="0.2"/>
    <row r="24" spans="1:5" ht="30" customHeight="1" x14ac:dyDescent="0.2"/>
    <row r="25" spans="1:5" ht="30" customHeight="1" x14ac:dyDescent="0.2"/>
    <row r="26" spans="1:5" ht="30" customHeight="1" x14ac:dyDescent="0.2"/>
    <row r="27" spans="1:5" ht="30" customHeight="1" x14ac:dyDescent="0.2"/>
    <row r="28" spans="1:5" s="71" customFormat="1" ht="30" customHeight="1" x14ac:dyDescent="0.2">
      <c r="B28" s="1"/>
      <c r="C28" s="1"/>
      <c r="D28" s="1"/>
      <c r="E28" s="1"/>
    </row>
    <row r="29" spans="1:5" s="71" customFormat="1" ht="30" customHeight="1" x14ac:dyDescent="0.2">
      <c r="B29" s="1"/>
      <c r="C29" s="1"/>
      <c r="D29" s="1"/>
      <c r="E29" s="1"/>
    </row>
  </sheetData>
  <mergeCells count="16">
    <mergeCell ref="D9:D10"/>
    <mergeCell ref="E9:E10"/>
    <mergeCell ref="C10:C11"/>
    <mergeCell ref="B15:E15"/>
    <mergeCell ref="A1:E1"/>
    <mergeCell ref="A2:A3"/>
    <mergeCell ref="C2:E2"/>
    <mergeCell ref="C3:E3"/>
    <mergeCell ref="A4:E4"/>
    <mergeCell ref="B5:E5"/>
    <mergeCell ref="B16:C16"/>
    <mergeCell ref="B17:C17"/>
    <mergeCell ref="B18:C18"/>
    <mergeCell ref="B19:C19"/>
    <mergeCell ref="A9:A11"/>
    <mergeCell ref="B9:B10"/>
  </mergeCells>
  <pageMargins left="0.70866141732283472" right="0.70866141732283472" top="0.74803149606299213" bottom="0.74803149606299213" header="0.31496062992125984" footer="0.31496062992125984"/>
  <pageSetup paperSize="9" scale="31" fitToHeight="0" orientation="portrait" cellComments="asDisplayed"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5"/>
  <sheetViews>
    <sheetView view="pageBreakPreview" zoomScaleNormal="100" zoomScaleSheetLayoutView="100" workbookViewId="0">
      <selection activeCell="C3" sqref="C3:E3"/>
    </sheetView>
  </sheetViews>
  <sheetFormatPr defaultRowHeight="12.75" x14ac:dyDescent="0.2"/>
  <cols>
    <col min="1" max="1" width="5.85546875" style="71" customWidth="1"/>
    <col min="2" max="2" width="110" style="1" customWidth="1"/>
    <col min="3" max="4" width="23.28515625" style="1" customWidth="1"/>
    <col min="5" max="5" width="110.7109375" style="1" customWidth="1"/>
    <col min="6" max="16384" width="9.140625" style="1"/>
  </cols>
  <sheetData>
    <row r="1" spans="1:5" ht="30" customHeight="1" thickBot="1" x14ac:dyDescent="0.25">
      <c r="A1" s="285" t="s">
        <v>2148</v>
      </c>
      <c r="B1" s="286"/>
      <c r="C1" s="286"/>
      <c r="D1" s="286"/>
      <c r="E1" s="287"/>
    </row>
    <row r="2" spans="1:5" ht="60" customHeight="1" x14ac:dyDescent="0.2">
      <c r="A2" s="288">
        <v>1</v>
      </c>
      <c r="B2" s="121" t="s">
        <v>1691</v>
      </c>
      <c r="C2" s="273"/>
      <c r="D2" s="274"/>
      <c r="E2" s="275"/>
    </row>
    <row r="3" spans="1:5" ht="40.5" customHeight="1" thickBot="1" x14ac:dyDescent="0.25">
      <c r="A3" s="289"/>
      <c r="B3" s="122" t="s">
        <v>1692</v>
      </c>
      <c r="C3" s="290"/>
      <c r="D3" s="291"/>
      <c r="E3" s="292"/>
    </row>
    <row r="4" spans="1:5" ht="15" customHeight="1" thickBot="1" x14ac:dyDescent="0.25">
      <c r="A4" s="293"/>
      <c r="B4" s="293"/>
      <c r="C4" s="293"/>
      <c r="D4" s="293"/>
      <c r="E4" s="293"/>
    </row>
    <row r="5" spans="1:5" ht="24.95" customHeight="1" thickBot="1" x14ac:dyDescent="0.25">
      <c r="A5" s="136">
        <v>2</v>
      </c>
      <c r="B5" s="280" t="s">
        <v>1694</v>
      </c>
      <c r="C5" s="281"/>
      <c r="D5" s="281"/>
      <c r="E5" s="282"/>
    </row>
    <row r="6" spans="1:5" ht="60.75" customHeight="1" x14ac:dyDescent="0.2">
      <c r="A6" s="124" t="s">
        <v>13</v>
      </c>
      <c r="B6" s="125" t="s">
        <v>1695</v>
      </c>
      <c r="C6" s="125" t="s">
        <v>1696</v>
      </c>
      <c r="D6" s="125" t="s">
        <v>1697</v>
      </c>
      <c r="E6" s="126" t="s">
        <v>1698</v>
      </c>
    </row>
    <row r="7" spans="1:5" ht="83.25" customHeight="1" x14ac:dyDescent="0.2">
      <c r="A7" s="127">
        <v>1</v>
      </c>
      <c r="B7" s="168" t="s">
        <v>1779</v>
      </c>
      <c r="C7" s="168" t="s">
        <v>1780</v>
      </c>
      <c r="D7" s="166" t="s">
        <v>2098</v>
      </c>
      <c r="E7" s="137" t="s">
        <v>1965</v>
      </c>
    </row>
    <row r="8" spans="1:5" ht="48.75" customHeight="1" x14ac:dyDescent="0.2">
      <c r="A8" s="127">
        <v>2</v>
      </c>
      <c r="B8" s="168" t="s">
        <v>1785</v>
      </c>
      <c r="C8" s="168" t="s">
        <v>1786</v>
      </c>
      <c r="D8" s="166" t="s">
        <v>2099</v>
      </c>
      <c r="E8" s="137" t="s">
        <v>1787</v>
      </c>
    </row>
    <row r="9" spans="1:5" ht="58.5" customHeight="1" x14ac:dyDescent="0.2">
      <c r="A9" s="127">
        <v>3</v>
      </c>
      <c r="B9" s="168" t="s">
        <v>1785</v>
      </c>
      <c r="C9" s="168" t="s">
        <v>1788</v>
      </c>
      <c r="D9" s="166" t="s">
        <v>2100</v>
      </c>
      <c r="E9" s="137" t="s">
        <v>1789</v>
      </c>
    </row>
    <row r="10" spans="1:5" ht="49.5" customHeight="1" x14ac:dyDescent="0.2">
      <c r="A10" s="127">
        <v>4</v>
      </c>
      <c r="B10" s="168" t="s">
        <v>1785</v>
      </c>
      <c r="C10" s="168" t="s">
        <v>1790</v>
      </c>
      <c r="D10" s="166" t="s">
        <v>2101</v>
      </c>
      <c r="E10" s="137" t="s">
        <v>1791</v>
      </c>
    </row>
    <row r="11" spans="1:5" ht="48" customHeight="1" x14ac:dyDescent="0.2">
      <c r="A11" s="127">
        <v>5</v>
      </c>
      <c r="B11" s="168" t="s">
        <v>1785</v>
      </c>
      <c r="C11" s="168" t="s">
        <v>1792</v>
      </c>
      <c r="D11" s="166" t="s">
        <v>2102</v>
      </c>
      <c r="E11" s="137" t="s">
        <v>1793</v>
      </c>
    </row>
    <row r="12" spans="1:5" ht="141" customHeight="1" x14ac:dyDescent="0.2">
      <c r="A12" s="127">
        <v>6</v>
      </c>
      <c r="B12" s="168" t="s">
        <v>2097</v>
      </c>
      <c r="C12" s="168" t="s">
        <v>1966</v>
      </c>
      <c r="D12" s="166" t="s">
        <v>2103</v>
      </c>
      <c r="E12" s="137" t="s">
        <v>2087</v>
      </c>
    </row>
    <row r="13" spans="1:5" ht="72.75" customHeight="1" x14ac:dyDescent="0.2">
      <c r="A13" s="127">
        <v>7</v>
      </c>
      <c r="B13" s="168" t="s">
        <v>1967</v>
      </c>
      <c r="C13" s="168" t="s">
        <v>1968</v>
      </c>
      <c r="D13" s="166" t="s">
        <v>2104</v>
      </c>
      <c r="E13" s="137" t="s">
        <v>1969</v>
      </c>
    </row>
    <row r="14" spans="1:5" ht="72.75" customHeight="1" x14ac:dyDescent="0.2">
      <c r="A14" s="127">
        <v>8</v>
      </c>
      <c r="B14" s="168" t="s">
        <v>1967</v>
      </c>
      <c r="C14" s="168" t="s">
        <v>1968</v>
      </c>
      <c r="D14" s="166" t="s">
        <v>2105</v>
      </c>
      <c r="E14" s="137" t="s">
        <v>1970</v>
      </c>
    </row>
    <row r="15" spans="1:5" ht="72.75" customHeight="1" x14ac:dyDescent="0.2">
      <c r="A15" s="127">
        <v>9</v>
      </c>
      <c r="B15" s="168" t="s">
        <v>1971</v>
      </c>
      <c r="C15" s="168" t="s">
        <v>1828</v>
      </c>
      <c r="D15" s="69" t="s">
        <v>2106</v>
      </c>
      <c r="E15" s="91" t="s">
        <v>1829</v>
      </c>
    </row>
    <row r="16" spans="1:5" ht="95.25" customHeight="1" x14ac:dyDescent="0.2">
      <c r="A16" s="127">
        <v>10</v>
      </c>
      <c r="B16" s="168" t="s">
        <v>1830</v>
      </c>
      <c r="C16" s="168" t="s">
        <v>1972</v>
      </c>
      <c r="D16" s="166" t="s">
        <v>2107</v>
      </c>
      <c r="E16" s="137" t="s">
        <v>1973</v>
      </c>
    </row>
    <row r="17" spans="1:5" ht="104.25" customHeight="1" x14ac:dyDescent="0.2">
      <c r="A17" s="127">
        <v>11</v>
      </c>
      <c r="B17" s="168" t="s">
        <v>1807</v>
      </c>
      <c r="C17" s="168" t="s">
        <v>1974</v>
      </c>
      <c r="D17" s="166" t="s">
        <v>2108</v>
      </c>
      <c r="E17" s="137" t="s">
        <v>1975</v>
      </c>
    </row>
    <row r="18" spans="1:5" ht="64.5" customHeight="1" x14ac:dyDescent="0.2">
      <c r="A18" s="127">
        <v>12</v>
      </c>
      <c r="B18" s="168" t="s">
        <v>1976</v>
      </c>
      <c r="C18" s="168" t="s">
        <v>1795</v>
      </c>
      <c r="D18" s="166" t="s">
        <v>2109</v>
      </c>
      <c r="E18" s="137" t="s">
        <v>1796</v>
      </c>
    </row>
    <row r="19" spans="1:5" ht="146.25" customHeight="1" x14ac:dyDescent="0.2">
      <c r="A19" s="127">
        <v>13</v>
      </c>
      <c r="B19" s="168" t="s">
        <v>2088</v>
      </c>
      <c r="C19" s="168" t="s">
        <v>1977</v>
      </c>
      <c r="D19" s="166" t="s">
        <v>2110</v>
      </c>
      <c r="E19" s="137" t="s">
        <v>2089</v>
      </c>
    </row>
    <row r="20" spans="1:5" ht="87.75" customHeight="1" x14ac:dyDescent="0.2">
      <c r="A20" s="127">
        <v>14</v>
      </c>
      <c r="B20" s="168" t="s">
        <v>2090</v>
      </c>
      <c r="C20" s="168" t="s">
        <v>1977</v>
      </c>
      <c r="D20" s="166" t="s">
        <v>2111</v>
      </c>
      <c r="E20" s="137" t="s">
        <v>2091</v>
      </c>
    </row>
    <row r="21" spans="1:5" ht="144" customHeight="1" x14ac:dyDescent="0.2">
      <c r="A21" s="127">
        <v>15</v>
      </c>
      <c r="B21" s="168" t="s">
        <v>1978</v>
      </c>
      <c r="C21" s="168" t="s">
        <v>1977</v>
      </c>
      <c r="D21" s="166" t="s">
        <v>2112</v>
      </c>
      <c r="E21" s="137" t="s">
        <v>1979</v>
      </c>
    </row>
    <row r="22" spans="1:5" ht="155.25" customHeight="1" x14ac:dyDescent="0.2">
      <c r="A22" s="127">
        <v>16</v>
      </c>
      <c r="B22" s="138" t="s">
        <v>2114</v>
      </c>
      <c r="C22" s="167" t="s">
        <v>2016</v>
      </c>
      <c r="D22" s="166" t="s">
        <v>2115</v>
      </c>
      <c r="E22" s="139" t="s">
        <v>2113</v>
      </c>
    </row>
    <row r="23" spans="1:5" ht="144" customHeight="1" x14ac:dyDescent="0.2">
      <c r="A23" s="127">
        <v>17</v>
      </c>
      <c r="B23" s="168" t="s">
        <v>2092</v>
      </c>
      <c r="C23" s="138" t="s">
        <v>2093</v>
      </c>
      <c r="D23" s="166" t="s">
        <v>2116</v>
      </c>
      <c r="E23" s="91" t="s">
        <v>2094</v>
      </c>
    </row>
    <row r="24" spans="1:5" ht="108.75" customHeight="1" x14ac:dyDescent="0.2">
      <c r="A24" s="127">
        <v>18</v>
      </c>
      <c r="B24" s="168" t="s">
        <v>1807</v>
      </c>
      <c r="C24" s="168" t="s">
        <v>1980</v>
      </c>
      <c r="D24" s="166" t="s">
        <v>2117</v>
      </c>
      <c r="E24" s="137" t="s">
        <v>1981</v>
      </c>
    </row>
    <row r="25" spans="1:5" ht="51" x14ac:dyDescent="0.2">
      <c r="A25" s="127">
        <v>19</v>
      </c>
      <c r="B25" s="168" t="s">
        <v>1982</v>
      </c>
      <c r="C25" s="168" t="s">
        <v>1983</v>
      </c>
      <c r="D25" s="166" t="s">
        <v>2118</v>
      </c>
      <c r="E25" s="137" t="s">
        <v>1984</v>
      </c>
    </row>
    <row r="26" spans="1:5" ht="52.5" customHeight="1" x14ac:dyDescent="0.2">
      <c r="A26" s="127">
        <v>20</v>
      </c>
      <c r="B26" s="168" t="s">
        <v>1985</v>
      </c>
      <c r="C26" s="168" t="s">
        <v>1986</v>
      </c>
      <c r="D26" s="166" t="s">
        <v>2119</v>
      </c>
      <c r="E26" s="137" t="s">
        <v>1987</v>
      </c>
    </row>
    <row r="27" spans="1:5" ht="59.25" customHeight="1" x14ac:dyDescent="0.2">
      <c r="A27" s="127">
        <v>21</v>
      </c>
      <c r="B27" s="169" t="s">
        <v>2076</v>
      </c>
      <c r="C27" s="184" t="s">
        <v>2074</v>
      </c>
      <c r="D27" s="166" t="s">
        <v>2136</v>
      </c>
      <c r="E27" s="169" t="s">
        <v>2077</v>
      </c>
    </row>
    <row r="28" spans="1:5" ht="15" customHeight="1" thickBot="1" x14ac:dyDescent="0.25">
      <c r="A28" s="260"/>
      <c r="B28" s="260"/>
      <c r="C28" s="260"/>
      <c r="D28" s="260"/>
      <c r="E28" s="260"/>
    </row>
    <row r="29" spans="1:5" ht="24.95" customHeight="1" thickBot="1" x14ac:dyDescent="0.25">
      <c r="A29" s="170">
        <v>3</v>
      </c>
      <c r="B29" s="280" t="s">
        <v>1703</v>
      </c>
      <c r="C29" s="281"/>
      <c r="D29" s="281"/>
      <c r="E29" s="282"/>
    </row>
    <row r="30" spans="1:5" ht="30" customHeight="1" x14ac:dyDescent="0.2">
      <c r="A30" s="124" t="s">
        <v>13</v>
      </c>
      <c r="B30" s="283" t="s">
        <v>1696</v>
      </c>
      <c r="C30" s="284"/>
      <c r="D30" s="125" t="s">
        <v>1697</v>
      </c>
      <c r="E30" s="126" t="s">
        <v>1704</v>
      </c>
    </row>
    <row r="31" spans="1:5" ht="55.5" customHeight="1" x14ac:dyDescent="0.2">
      <c r="A31" s="134">
        <v>1</v>
      </c>
      <c r="B31" s="300" t="s">
        <v>1988</v>
      </c>
      <c r="C31" s="302"/>
      <c r="D31" s="65" t="s">
        <v>2120</v>
      </c>
      <c r="E31" s="90" t="s">
        <v>1798</v>
      </c>
    </row>
    <row r="32" spans="1:5" ht="52.5" customHeight="1" x14ac:dyDescent="0.2">
      <c r="A32" s="134">
        <v>2</v>
      </c>
      <c r="B32" s="300" t="s">
        <v>2095</v>
      </c>
      <c r="C32" s="301"/>
      <c r="D32" s="65" t="s">
        <v>2121</v>
      </c>
      <c r="E32" s="90" t="s">
        <v>2096</v>
      </c>
    </row>
    <row r="33" spans="1:5" ht="55.5" customHeight="1" x14ac:dyDescent="0.2">
      <c r="A33" s="134">
        <v>3</v>
      </c>
      <c r="B33" s="300" t="s">
        <v>1799</v>
      </c>
      <c r="C33" s="302"/>
      <c r="D33" s="65" t="s">
        <v>2122</v>
      </c>
      <c r="E33" s="90" t="s">
        <v>1800</v>
      </c>
    </row>
    <row r="34" spans="1:5" ht="83.25" customHeight="1" x14ac:dyDescent="0.2">
      <c r="A34" s="81">
        <v>4</v>
      </c>
      <c r="B34" s="300" t="s">
        <v>1801</v>
      </c>
      <c r="C34" s="301"/>
      <c r="D34" s="166" t="s">
        <v>2123</v>
      </c>
      <c r="E34" s="140" t="s">
        <v>1802</v>
      </c>
    </row>
    <row r="35" spans="1:5" ht="30" customHeight="1" x14ac:dyDescent="0.2"/>
    <row r="36" spans="1:5" ht="30" customHeight="1" x14ac:dyDescent="0.2"/>
    <row r="37" spans="1:5" ht="30" customHeight="1" x14ac:dyDescent="0.2"/>
    <row r="38" spans="1:5" ht="30" customHeight="1" x14ac:dyDescent="0.2"/>
    <row r="39" spans="1:5" ht="30" customHeight="1" x14ac:dyDescent="0.2"/>
    <row r="40" spans="1:5" ht="30" customHeight="1" x14ac:dyDescent="0.2"/>
    <row r="41" spans="1:5" ht="30" customHeight="1" x14ac:dyDescent="0.2"/>
    <row r="42" spans="1:5" ht="30" customHeight="1" x14ac:dyDescent="0.2"/>
    <row r="43" spans="1:5" ht="30" customHeight="1" x14ac:dyDescent="0.2"/>
    <row r="44" spans="1:5" s="71" customFormat="1" ht="30" customHeight="1" x14ac:dyDescent="0.2">
      <c r="B44" s="1"/>
      <c r="C44" s="1"/>
      <c r="D44" s="1"/>
      <c r="E44" s="1"/>
    </row>
    <row r="45" spans="1:5" s="71" customFormat="1" ht="30" customHeight="1" x14ac:dyDescent="0.2">
      <c r="B45" s="1"/>
      <c r="C45" s="1"/>
      <c r="D45" s="1"/>
      <c r="E45" s="1"/>
    </row>
  </sheetData>
  <mergeCells count="13">
    <mergeCell ref="B5:E5"/>
    <mergeCell ref="A1:E1"/>
    <mergeCell ref="A2:A3"/>
    <mergeCell ref="C2:E2"/>
    <mergeCell ref="C3:E3"/>
    <mergeCell ref="A4:E4"/>
    <mergeCell ref="B34:C34"/>
    <mergeCell ref="A28:E28"/>
    <mergeCell ref="B29:E29"/>
    <mergeCell ref="B30:C30"/>
    <mergeCell ref="B31:C31"/>
    <mergeCell ref="B32:C32"/>
    <mergeCell ref="B33:C33"/>
  </mergeCells>
  <pageMargins left="0.70866141732283472" right="0.70866141732283472" top="0.74803149606299213" bottom="0.74803149606299213" header="0.31496062992125984" footer="0.31496062992125984"/>
  <pageSetup paperSize="9" scale="31" fitToHeight="0" orientation="portrait" cellComments="asDisplayed" horizontalDpi="4294967294" r:id="rId1"/>
  <rowBreaks count="1" manualBreakCount="1">
    <brk id="27" max="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0"/>
  <sheetViews>
    <sheetView view="pageBreakPreview" zoomScaleNormal="100" zoomScaleSheetLayoutView="100" workbookViewId="0">
      <selection activeCell="D29" sqref="D29"/>
    </sheetView>
  </sheetViews>
  <sheetFormatPr defaultRowHeight="12.75" x14ac:dyDescent="0.2"/>
  <cols>
    <col min="1" max="1" width="5.85546875" style="71" customWidth="1"/>
    <col min="2" max="2" width="110" style="1" customWidth="1"/>
    <col min="3" max="4" width="23.28515625" style="1" customWidth="1"/>
    <col min="5" max="5" width="110.7109375" style="1" customWidth="1"/>
    <col min="6" max="16384" width="9.140625" style="1"/>
  </cols>
  <sheetData>
    <row r="1" spans="1:5" ht="30" customHeight="1" thickBot="1" x14ac:dyDescent="0.25">
      <c r="A1" s="285" t="s">
        <v>1994</v>
      </c>
      <c r="B1" s="286"/>
      <c r="C1" s="286"/>
      <c r="D1" s="286"/>
      <c r="E1" s="287"/>
    </row>
    <row r="2" spans="1:5" ht="60" customHeight="1" x14ac:dyDescent="0.2">
      <c r="A2" s="288">
        <v>1</v>
      </c>
      <c r="B2" s="121" t="s">
        <v>1691</v>
      </c>
      <c r="C2" s="246"/>
      <c r="D2" s="247"/>
      <c r="E2" s="248"/>
    </row>
    <row r="3" spans="1:5" ht="40.5" customHeight="1" thickBot="1" x14ac:dyDescent="0.25">
      <c r="A3" s="289"/>
      <c r="B3" s="122" t="s">
        <v>1692</v>
      </c>
      <c r="C3" s="290"/>
      <c r="D3" s="291"/>
      <c r="E3" s="292"/>
    </row>
    <row r="4" spans="1:5" ht="15" customHeight="1" thickBot="1" x14ac:dyDescent="0.25">
      <c r="A4" s="293"/>
      <c r="B4" s="293"/>
      <c r="C4" s="293"/>
      <c r="D4" s="293"/>
      <c r="E4" s="293"/>
    </row>
    <row r="5" spans="1:5" ht="24.95" customHeight="1" thickBot="1" x14ac:dyDescent="0.25">
      <c r="A5" s="136">
        <v>2</v>
      </c>
      <c r="B5" s="280" t="s">
        <v>1694</v>
      </c>
      <c r="C5" s="281"/>
      <c r="D5" s="281"/>
      <c r="E5" s="282"/>
    </row>
    <row r="6" spans="1:5" ht="60.75" customHeight="1" x14ac:dyDescent="0.2">
      <c r="A6" s="124" t="s">
        <v>13</v>
      </c>
      <c r="B6" s="125" t="s">
        <v>1695</v>
      </c>
      <c r="C6" s="125" t="s">
        <v>1696</v>
      </c>
      <c r="D6" s="125" t="s">
        <v>1697</v>
      </c>
      <c r="E6" s="126" t="s">
        <v>1698</v>
      </c>
    </row>
    <row r="7" spans="1:5" ht="83.25" customHeight="1" x14ac:dyDescent="0.2">
      <c r="A7" s="127">
        <v>1</v>
      </c>
      <c r="B7" s="82" t="s">
        <v>1779</v>
      </c>
      <c r="C7" s="82" t="s">
        <v>1780</v>
      </c>
      <c r="D7" s="128" t="s">
        <v>2003</v>
      </c>
      <c r="E7" s="137" t="s">
        <v>1965</v>
      </c>
    </row>
    <row r="8" spans="1:5" ht="53.25" customHeight="1" x14ac:dyDescent="0.2">
      <c r="A8" s="127">
        <v>2</v>
      </c>
      <c r="B8" s="82" t="s">
        <v>1785</v>
      </c>
      <c r="C8" s="82" t="s">
        <v>1786</v>
      </c>
      <c r="D8" s="128" t="s">
        <v>2004</v>
      </c>
      <c r="E8" s="137" t="s">
        <v>1787</v>
      </c>
    </row>
    <row r="9" spans="1:5" ht="58.5" customHeight="1" x14ac:dyDescent="0.2">
      <c r="A9" s="127">
        <v>3</v>
      </c>
      <c r="B9" s="82" t="s">
        <v>1785</v>
      </c>
      <c r="C9" s="82" t="s">
        <v>1788</v>
      </c>
      <c r="D9" s="128" t="s">
        <v>2005</v>
      </c>
      <c r="E9" s="137" t="s">
        <v>1789</v>
      </c>
    </row>
    <row r="10" spans="1:5" ht="57.75" customHeight="1" x14ac:dyDescent="0.2">
      <c r="A10" s="127">
        <v>4</v>
      </c>
      <c r="B10" s="82" t="s">
        <v>1785</v>
      </c>
      <c r="C10" s="82" t="s">
        <v>1790</v>
      </c>
      <c r="D10" s="128" t="s">
        <v>2006</v>
      </c>
      <c r="E10" s="137" t="s">
        <v>1791</v>
      </c>
    </row>
    <row r="11" spans="1:5" ht="54.75" customHeight="1" x14ac:dyDescent="0.2">
      <c r="A11" s="127">
        <v>5</v>
      </c>
      <c r="B11" s="82" t="s">
        <v>1785</v>
      </c>
      <c r="C11" s="82" t="s">
        <v>1792</v>
      </c>
      <c r="D11" s="128" t="s">
        <v>2007</v>
      </c>
      <c r="E11" s="137" t="s">
        <v>1793</v>
      </c>
    </row>
    <row r="12" spans="1:5" ht="141" customHeight="1" x14ac:dyDescent="0.2">
      <c r="A12" s="127">
        <v>6</v>
      </c>
      <c r="B12" s="82" t="s">
        <v>1850</v>
      </c>
      <c r="C12" s="82" t="s">
        <v>1966</v>
      </c>
      <c r="D12" s="128" t="s">
        <v>2008</v>
      </c>
      <c r="E12" s="137" t="s">
        <v>1995</v>
      </c>
    </row>
    <row r="13" spans="1:5" ht="72.75" customHeight="1" x14ac:dyDescent="0.2">
      <c r="A13" s="127">
        <v>7</v>
      </c>
      <c r="B13" s="82" t="s">
        <v>1967</v>
      </c>
      <c r="C13" s="82" t="s">
        <v>1968</v>
      </c>
      <c r="D13" s="128" t="s">
        <v>2009</v>
      </c>
      <c r="E13" s="137" t="s">
        <v>1969</v>
      </c>
    </row>
    <row r="14" spans="1:5" ht="72.75" customHeight="1" x14ac:dyDescent="0.2">
      <c r="A14" s="127">
        <v>8</v>
      </c>
      <c r="B14" s="82" t="s">
        <v>1967</v>
      </c>
      <c r="C14" s="82" t="s">
        <v>1968</v>
      </c>
      <c r="D14" s="128" t="s">
        <v>2010</v>
      </c>
      <c r="E14" s="137" t="s">
        <v>1970</v>
      </c>
    </row>
    <row r="15" spans="1:5" ht="72.75" customHeight="1" x14ac:dyDescent="0.2">
      <c r="A15" s="127">
        <v>9</v>
      </c>
      <c r="B15" s="82" t="s">
        <v>1971</v>
      </c>
      <c r="C15" s="82" t="s">
        <v>1828</v>
      </c>
      <c r="D15" s="69" t="s">
        <v>2011</v>
      </c>
      <c r="E15" s="91" t="s">
        <v>1829</v>
      </c>
    </row>
    <row r="16" spans="1:5" ht="95.25" customHeight="1" x14ac:dyDescent="0.2">
      <c r="A16" s="127">
        <v>10</v>
      </c>
      <c r="B16" s="82" t="s">
        <v>1830</v>
      </c>
      <c r="C16" s="82" t="s">
        <v>1972</v>
      </c>
      <c r="D16" s="128" t="s">
        <v>2012</v>
      </c>
      <c r="E16" s="137" t="s">
        <v>1973</v>
      </c>
    </row>
    <row r="17" spans="1:5" ht="104.25" customHeight="1" x14ac:dyDescent="0.2">
      <c r="A17" s="127">
        <v>11</v>
      </c>
      <c r="B17" s="168" t="s">
        <v>1807</v>
      </c>
      <c r="C17" s="82" t="s">
        <v>1974</v>
      </c>
      <c r="D17" s="128" t="s">
        <v>2013</v>
      </c>
      <c r="E17" s="137" t="s">
        <v>1975</v>
      </c>
    </row>
    <row r="18" spans="1:5" ht="64.5" customHeight="1" x14ac:dyDescent="0.2">
      <c r="A18" s="127">
        <v>12</v>
      </c>
      <c r="B18" s="168" t="s">
        <v>1976</v>
      </c>
      <c r="C18" s="82" t="s">
        <v>1795</v>
      </c>
      <c r="D18" s="128" t="s">
        <v>2014</v>
      </c>
      <c r="E18" s="137" t="s">
        <v>1796</v>
      </c>
    </row>
    <row r="19" spans="1:5" ht="146.25" customHeight="1" x14ac:dyDescent="0.2">
      <c r="A19" s="127">
        <v>13</v>
      </c>
      <c r="B19" s="168" t="s">
        <v>1978</v>
      </c>
      <c r="C19" s="75" t="s">
        <v>1977</v>
      </c>
      <c r="D19" s="128" t="s">
        <v>2045</v>
      </c>
      <c r="E19" s="137" t="s">
        <v>2086</v>
      </c>
    </row>
    <row r="20" spans="1:5" ht="108.75" customHeight="1" x14ac:dyDescent="0.2">
      <c r="A20" s="127">
        <v>14</v>
      </c>
      <c r="B20" s="82" t="s">
        <v>1807</v>
      </c>
      <c r="C20" s="82" t="s">
        <v>1980</v>
      </c>
      <c r="D20" s="128" t="s">
        <v>2141</v>
      </c>
      <c r="E20" s="137" t="s">
        <v>1981</v>
      </c>
    </row>
    <row r="21" spans="1:5" ht="58.5" customHeight="1" x14ac:dyDescent="0.2">
      <c r="A21" s="127">
        <v>15</v>
      </c>
      <c r="B21" s="82" t="s">
        <v>1982</v>
      </c>
      <c r="C21" s="82" t="s">
        <v>1983</v>
      </c>
      <c r="D21" s="128" t="s">
        <v>2142</v>
      </c>
      <c r="E21" s="137" t="s">
        <v>1984</v>
      </c>
    </row>
    <row r="22" spans="1:5" ht="59.25" customHeight="1" x14ac:dyDescent="0.2">
      <c r="A22" s="127">
        <v>16</v>
      </c>
      <c r="B22" s="82" t="s">
        <v>1985</v>
      </c>
      <c r="C22" s="82" t="s">
        <v>1986</v>
      </c>
      <c r="D22" s="128" t="s">
        <v>2143</v>
      </c>
      <c r="E22" s="137" t="s">
        <v>1987</v>
      </c>
    </row>
    <row r="23" spans="1:5" ht="116.25" customHeight="1" x14ac:dyDescent="0.2">
      <c r="A23" s="127">
        <v>18</v>
      </c>
      <c r="B23" s="75" t="s">
        <v>2046</v>
      </c>
      <c r="C23" s="171" t="s">
        <v>1996</v>
      </c>
      <c r="D23" s="69" t="s">
        <v>2144</v>
      </c>
      <c r="E23" s="165" t="s">
        <v>1997</v>
      </c>
    </row>
    <row r="24" spans="1:5" ht="15" customHeight="1" thickBot="1" x14ac:dyDescent="0.25">
      <c r="A24" s="260"/>
      <c r="B24" s="260"/>
      <c r="C24" s="260"/>
      <c r="D24" s="260"/>
      <c r="E24" s="260"/>
    </row>
    <row r="25" spans="1:5" ht="24.95" customHeight="1" thickBot="1" x14ac:dyDescent="0.25">
      <c r="A25" s="123">
        <v>3</v>
      </c>
      <c r="B25" s="280" t="s">
        <v>1703</v>
      </c>
      <c r="C25" s="281"/>
      <c r="D25" s="281"/>
      <c r="E25" s="282"/>
    </row>
    <row r="26" spans="1:5" ht="30" customHeight="1" x14ac:dyDescent="0.2">
      <c r="A26" s="124" t="s">
        <v>13</v>
      </c>
      <c r="B26" s="283" t="s">
        <v>1696</v>
      </c>
      <c r="C26" s="284"/>
      <c r="D26" s="125" t="s">
        <v>1697</v>
      </c>
      <c r="E26" s="126" t="s">
        <v>1704</v>
      </c>
    </row>
    <row r="27" spans="1:5" ht="55.5" customHeight="1" x14ac:dyDescent="0.2">
      <c r="A27" s="134">
        <v>1</v>
      </c>
      <c r="B27" s="300" t="s">
        <v>1988</v>
      </c>
      <c r="C27" s="302"/>
      <c r="D27" s="65" t="s">
        <v>2015</v>
      </c>
      <c r="E27" s="90" t="s">
        <v>1798</v>
      </c>
    </row>
    <row r="28" spans="1:5" ht="55.5" customHeight="1" x14ac:dyDescent="0.2">
      <c r="A28" s="134">
        <v>3</v>
      </c>
      <c r="B28" s="300" t="s">
        <v>1799</v>
      </c>
      <c r="C28" s="302"/>
      <c r="D28" s="65" t="s">
        <v>2145</v>
      </c>
      <c r="E28" s="90" t="s">
        <v>1800</v>
      </c>
    </row>
    <row r="29" spans="1:5" ht="83.25" customHeight="1" x14ac:dyDescent="0.2">
      <c r="A29" s="81">
        <v>4</v>
      </c>
      <c r="B29" s="300" t="s">
        <v>1801</v>
      </c>
      <c r="C29" s="301"/>
      <c r="D29" s="128" t="s">
        <v>2146</v>
      </c>
      <c r="E29" s="140" t="s">
        <v>1802</v>
      </c>
    </row>
    <row r="30" spans="1:5" ht="30" customHeight="1" x14ac:dyDescent="0.2"/>
    <row r="31" spans="1:5" ht="30" customHeight="1" x14ac:dyDescent="0.2"/>
    <row r="32" spans="1:5" ht="30" customHeight="1" x14ac:dyDescent="0.2"/>
    <row r="33" spans="2:5" ht="30" customHeight="1" x14ac:dyDescent="0.2"/>
    <row r="34" spans="2:5" ht="30" customHeight="1" x14ac:dyDescent="0.2"/>
    <row r="35" spans="2:5" ht="30" customHeight="1" x14ac:dyDescent="0.2"/>
    <row r="36" spans="2:5" ht="30" customHeight="1" x14ac:dyDescent="0.2"/>
    <row r="37" spans="2:5" ht="30" customHeight="1" x14ac:dyDescent="0.2"/>
    <row r="38" spans="2:5" ht="30" customHeight="1" x14ac:dyDescent="0.2"/>
    <row r="39" spans="2:5" s="71" customFormat="1" ht="30" customHeight="1" x14ac:dyDescent="0.2">
      <c r="B39" s="1"/>
      <c r="C39" s="1"/>
      <c r="D39" s="1"/>
      <c r="E39" s="1"/>
    </row>
    <row r="40" spans="2:5" s="71" customFormat="1" ht="30" customHeight="1" x14ac:dyDescent="0.2">
      <c r="B40" s="1"/>
      <c r="C40" s="1"/>
      <c r="D40" s="1"/>
      <c r="E40" s="1"/>
    </row>
  </sheetData>
  <mergeCells count="12">
    <mergeCell ref="B29:C29"/>
    <mergeCell ref="A24:E24"/>
    <mergeCell ref="B25:E25"/>
    <mergeCell ref="B26:C26"/>
    <mergeCell ref="B27:C27"/>
    <mergeCell ref="B28:C28"/>
    <mergeCell ref="B5:E5"/>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1" fitToHeight="0" orientation="portrait" cellComments="asDisplayed" horizontalDpi="4294967294" r:id="rId1"/>
  <rowBreaks count="1" manualBreakCount="1">
    <brk id="23" max="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4"/>
  <sheetViews>
    <sheetView view="pageBreakPreview" zoomScaleNormal="100" zoomScaleSheetLayoutView="100" workbookViewId="0">
      <selection activeCell="E17" sqref="E17"/>
    </sheetView>
  </sheetViews>
  <sheetFormatPr defaultRowHeight="12.75" x14ac:dyDescent="0.2"/>
  <cols>
    <col min="1" max="1" width="5.85546875" style="71" customWidth="1"/>
    <col min="2" max="2" width="110" style="1" customWidth="1"/>
    <col min="3" max="4" width="23.28515625" style="1" customWidth="1"/>
    <col min="5" max="5" width="110.7109375" style="1" customWidth="1"/>
    <col min="6" max="16384" width="9.140625" style="1"/>
  </cols>
  <sheetData>
    <row r="1" spans="1:5" ht="30" customHeight="1" thickBot="1" x14ac:dyDescent="0.25">
      <c r="A1" s="285" t="s">
        <v>2050</v>
      </c>
      <c r="B1" s="286"/>
      <c r="C1" s="286"/>
      <c r="D1" s="286"/>
      <c r="E1" s="287"/>
    </row>
    <row r="2" spans="1:5" ht="60" customHeight="1" x14ac:dyDescent="0.2">
      <c r="A2" s="288">
        <v>1</v>
      </c>
      <c r="B2" s="121" t="s">
        <v>1691</v>
      </c>
      <c r="C2" s="305"/>
      <c r="D2" s="306"/>
      <c r="E2" s="307"/>
    </row>
    <row r="3" spans="1:5" ht="40.5" customHeight="1" thickBot="1" x14ac:dyDescent="0.25">
      <c r="A3" s="289"/>
      <c r="B3" s="122" t="s">
        <v>1692</v>
      </c>
      <c r="C3" s="290"/>
      <c r="D3" s="291"/>
      <c r="E3" s="292"/>
    </row>
    <row r="4" spans="1:5" ht="15" customHeight="1" thickBot="1" x14ac:dyDescent="0.25">
      <c r="A4" s="293"/>
      <c r="B4" s="293"/>
      <c r="C4" s="293"/>
      <c r="D4" s="293"/>
      <c r="E4" s="293"/>
    </row>
    <row r="5" spans="1:5" ht="24.95" customHeight="1" thickBot="1" x14ac:dyDescent="0.25">
      <c r="A5" s="136">
        <v>2</v>
      </c>
      <c r="B5" s="280" t="s">
        <v>1694</v>
      </c>
      <c r="C5" s="281"/>
      <c r="D5" s="281"/>
      <c r="E5" s="282"/>
    </row>
    <row r="6" spans="1:5" ht="60.75" customHeight="1" x14ac:dyDescent="0.2">
      <c r="A6" s="124" t="s">
        <v>13</v>
      </c>
      <c r="B6" s="125" t="s">
        <v>1695</v>
      </c>
      <c r="C6" s="125" t="s">
        <v>1696</v>
      </c>
      <c r="D6" s="125" t="s">
        <v>1697</v>
      </c>
      <c r="E6" s="126" t="s">
        <v>1698</v>
      </c>
    </row>
    <row r="7" spans="1:5" ht="233.25" customHeight="1" x14ac:dyDescent="0.2">
      <c r="A7" s="180">
        <v>2</v>
      </c>
      <c r="B7" s="168" t="s">
        <v>2051</v>
      </c>
      <c r="C7" s="86" t="s">
        <v>1948</v>
      </c>
      <c r="D7" s="166" t="s">
        <v>2124</v>
      </c>
      <c r="E7" s="168" t="s">
        <v>2052</v>
      </c>
    </row>
    <row r="8" spans="1:5" ht="63" customHeight="1" x14ac:dyDescent="0.2">
      <c r="A8" s="180">
        <v>3</v>
      </c>
      <c r="B8" s="168" t="s">
        <v>2053</v>
      </c>
      <c r="C8" s="168" t="s">
        <v>2054</v>
      </c>
      <c r="D8" s="166" t="s">
        <v>2125</v>
      </c>
      <c r="E8" s="168" t="s">
        <v>2055</v>
      </c>
    </row>
    <row r="9" spans="1:5" ht="136.5" customHeight="1" x14ac:dyDescent="0.2">
      <c r="A9" s="180"/>
      <c r="B9" s="168" t="s">
        <v>2056</v>
      </c>
      <c r="C9" s="168" t="s">
        <v>2057</v>
      </c>
      <c r="D9" s="166" t="s">
        <v>2126</v>
      </c>
      <c r="E9" s="168" t="s">
        <v>2058</v>
      </c>
    </row>
    <row r="10" spans="1:5" ht="15" customHeight="1" thickBot="1" x14ac:dyDescent="0.25">
      <c r="A10" s="260"/>
      <c r="B10" s="260"/>
      <c r="C10" s="260"/>
      <c r="D10" s="260"/>
      <c r="E10" s="260"/>
    </row>
    <row r="11" spans="1:5" ht="24.95" customHeight="1" thickBot="1" x14ac:dyDescent="0.25">
      <c r="A11" s="170">
        <v>3</v>
      </c>
      <c r="B11" s="280" t="s">
        <v>1703</v>
      </c>
      <c r="C11" s="281"/>
      <c r="D11" s="281"/>
      <c r="E11" s="282"/>
    </row>
    <row r="12" spans="1:5" ht="30" customHeight="1" x14ac:dyDescent="0.2">
      <c r="A12" s="124" t="s">
        <v>13</v>
      </c>
      <c r="B12" s="283" t="s">
        <v>1696</v>
      </c>
      <c r="C12" s="284"/>
      <c r="D12" s="125" t="s">
        <v>1697</v>
      </c>
      <c r="E12" s="126" t="s">
        <v>1704</v>
      </c>
    </row>
    <row r="13" spans="1:5" ht="45.75" customHeight="1" x14ac:dyDescent="0.2">
      <c r="A13" s="134"/>
      <c r="B13" s="240" t="s">
        <v>2059</v>
      </c>
      <c r="C13" s="303"/>
      <c r="D13" s="303"/>
      <c r="E13" s="304"/>
    </row>
    <row r="14" spans="1:5" ht="30" customHeight="1" x14ac:dyDescent="0.2"/>
    <row r="15" spans="1:5" ht="30" customHeight="1" x14ac:dyDescent="0.2"/>
    <row r="16" spans="1:5" ht="30" customHeight="1" x14ac:dyDescent="0.2"/>
    <row r="17" spans="2:5" ht="30" customHeight="1" x14ac:dyDescent="0.2"/>
    <row r="18" spans="2:5" ht="30" customHeight="1" x14ac:dyDescent="0.2"/>
    <row r="19" spans="2:5" ht="30" customHeight="1" x14ac:dyDescent="0.2"/>
    <row r="20" spans="2:5" ht="30" customHeight="1" x14ac:dyDescent="0.2"/>
    <row r="21" spans="2:5" ht="30" customHeight="1" x14ac:dyDescent="0.2"/>
    <row r="22" spans="2:5" ht="30" customHeight="1" x14ac:dyDescent="0.2"/>
    <row r="23" spans="2:5" s="71" customFormat="1" ht="30" customHeight="1" x14ac:dyDescent="0.2">
      <c r="B23" s="1"/>
      <c r="C23" s="1"/>
      <c r="D23" s="1"/>
      <c r="E23" s="1"/>
    </row>
    <row r="24" spans="2:5" s="71" customFormat="1" ht="30" customHeight="1" x14ac:dyDescent="0.2">
      <c r="B24" s="1"/>
      <c r="C24" s="1"/>
      <c r="D24" s="1"/>
      <c r="E24" s="1"/>
    </row>
  </sheetData>
  <mergeCells count="10">
    <mergeCell ref="A10:E10"/>
    <mergeCell ref="B11:E11"/>
    <mergeCell ref="B12:C12"/>
    <mergeCell ref="B13:E13"/>
    <mergeCell ref="A1:E1"/>
    <mergeCell ref="A2:A3"/>
    <mergeCell ref="C2:E2"/>
    <mergeCell ref="C3:E3"/>
    <mergeCell ref="A4:E4"/>
    <mergeCell ref="B5:E5"/>
  </mergeCells>
  <pageMargins left="0.7" right="0.7" top="0.75" bottom="0.75" header="0.3" footer="0.3"/>
  <pageSetup paperSize="9" scale="48" fitToHeight="0" orientation="landscape" horizontalDpi="4294967294" r:id="rId1"/>
  <rowBreaks count="1" manualBreakCount="1">
    <brk id="9"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5"/>
  <sheetViews>
    <sheetView view="pageBreakPreview" topLeftCell="A8" zoomScaleNormal="100" zoomScaleSheetLayoutView="100" workbookViewId="0">
      <selection activeCell="A11" sqref="A11:E11"/>
    </sheetView>
  </sheetViews>
  <sheetFormatPr defaultRowHeight="12.75" x14ac:dyDescent="0.2"/>
  <cols>
    <col min="1" max="1" width="5.85546875" style="71" customWidth="1"/>
    <col min="2" max="2" width="110" style="1" customWidth="1"/>
    <col min="3" max="4" width="23.28515625" style="1" customWidth="1"/>
    <col min="5" max="5" width="110.7109375" style="1" customWidth="1"/>
    <col min="6" max="16384" width="9.140625" style="1"/>
  </cols>
  <sheetData>
    <row r="1" spans="1:5" ht="30" customHeight="1" thickBot="1" x14ac:dyDescent="0.25">
      <c r="A1" s="285" t="s">
        <v>2060</v>
      </c>
      <c r="B1" s="286"/>
      <c r="C1" s="286"/>
      <c r="D1" s="286"/>
      <c r="E1" s="287"/>
    </row>
    <row r="2" spans="1:5" ht="60" customHeight="1" x14ac:dyDescent="0.2">
      <c r="A2" s="288">
        <v>1</v>
      </c>
      <c r="B2" s="121" t="s">
        <v>1691</v>
      </c>
      <c r="C2" s="310"/>
      <c r="D2" s="311"/>
      <c r="E2" s="312"/>
    </row>
    <row r="3" spans="1:5" ht="40.5" customHeight="1" thickBot="1" x14ac:dyDescent="0.25">
      <c r="A3" s="289"/>
      <c r="B3" s="122" t="s">
        <v>1692</v>
      </c>
      <c r="C3" s="290"/>
      <c r="D3" s="291"/>
      <c r="E3" s="292"/>
    </row>
    <row r="4" spans="1:5" ht="15" customHeight="1" thickBot="1" x14ac:dyDescent="0.25">
      <c r="A4" s="293"/>
      <c r="B4" s="293"/>
      <c r="C4" s="293"/>
      <c r="D4" s="293"/>
      <c r="E4" s="293"/>
    </row>
    <row r="5" spans="1:5" ht="24.95" customHeight="1" thickBot="1" x14ac:dyDescent="0.25">
      <c r="A5" s="136">
        <v>2</v>
      </c>
      <c r="B5" s="280" t="s">
        <v>1694</v>
      </c>
      <c r="C5" s="281"/>
      <c r="D5" s="281"/>
      <c r="E5" s="282"/>
    </row>
    <row r="6" spans="1:5" ht="60.75" customHeight="1" x14ac:dyDescent="0.2">
      <c r="A6" s="124" t="s">
        <v>13</v>
      </c>
      <c r="B6" s="125" t="s">
        <v>1695</v>
      </c>
      <c r="C6" s="125" t="s">
        <v>1696</v>
      </c>
      <c r="D6" s="125" t="s">
        <v>1697</v>
      </c>
      <c r="E6" s="126" t="s">
        <v>1698</v>
      </c>
    </row>
    <row r="7" spans="1:5" ht="372.75" customHeight="1" x14ac:dyDescent="0.2">
      <c r="A7" s="180">
        <v>1</v>
      </c>
      <c r="B7" s="168" t="s">
        <v>2061</v>
      </c>
      <c r="C7" s="168" t="s">
        <v>2062</v>
      </c>
      <c r="D7" s="166" t="s">
        <v>2127</v>
      </c>
      <c r="E7" s="168" t="s">
        <v>2078</v>
      </c>
    </row>
    <row r="8" spans="1:5" ht="107.25" customHeight="1" x14ac:dyDescent="0.2">
      <c r="A8" s="180">
        <v>2</v>
      </c>
      <c r="B8" s="168" t="s">
        <v>2133</v>
      </c>
      <c r="C8" s="168" t="s">
        <v>2063</v>
      </c>
      <c r="D8" s="166" t="s">
        <v>2128</v>
      </c>
      <c r="E8" s="168" t="s">
        <v>2079</v>
      </c>
    </row>
    <row r="9" spans="1:5" ht="153" customHeight="1" x14ac:dyDescent="0.2">
      <c r="A9" s="180">
        <v>3</v>
      </c>
      <c r="B9" s="168" t="s">
        <v>2064</v>
      </c>
      <c r="C9" s="168" t="s">
        <v>2065</v>
      </c>
      <c r="D9" s="166" t="s">
        <v>2129</v>
      </c>
      <c r="E9" s="168" t="s">
        <v>2066</v>
      </c>
    </row>
    <row r="10" spans="1:5" ht="153" customHeight="1" x14ac:dyDescent="0.2">
      <c r="A10" s="180"/>
      <c r="B10" s="168" t="s">
        <v>2067</v>
      </c>
      <c r="C10" s="168" t="s">
        <v>2068</v>
      </c>
      <c r="D10" s="166" t="s">
        <v>2130</v>
      </c>
      <c r="E10" s="168" t="s">
        <v>2069</v>
      </c>
    </row>
    <row r="11" spans="1:5" ht="15" customHeight="1" thickBot="1" x14ac:dyDescent="0.25">
      <c r="A11" s="260"/>
      <c r="B11" s="260"/>
      <c r="C11" s="260"/>
      <c r="D11" s="260"/>
      <c r="E11" s="260"/>
    </row>
    <row r="12" spans="1:5" ht="24.95" customHeight="1" thickBot="1" x14ac:dyDescent="0.25">
      <c r="A12" s="170">
        <v>3</v>
      </c>
      <c r="B12" s="280" t="s">
        <v>1703</v>
      </c>
      <c r="C12" s="281"/>
      <c r="D12" s="281"/>
      <c r="E12" s="282"/>
    </row>
    <row r="13" spans="1:5" ht="30" customHeight="1" x14ac:dyDescent="0.2">
      <c r="A13" s="124" t="s">
        <v>13</v>
      </c>
      <c r="B13" s="283" t="s">
        <v>1696</v>
      </c>
      <c r="C13" s="284"/>
      <c r="D13" s="125" t="s">
        <v>1697</v>
      </c>
      <c r="E13" s="126" t="s">
        <v>1704</v>
      </c>
    </row>
    <row r="14" spans="1:5" ht="45.75" customHeight="1" x14ac:dyDescent="0.25">
      <c r="A14" s="134"/>
      <c r="B14" s="240" t="s">
        <v>2059</v>
      </c>
      <c r="C14" s="308"/>
      <c r="D14" s="308"/>
      <c r="E14" s="309"/>
    </row>
    <row r="15" spans="1:5" ht="30" customHeight="1" x14ac:dyDescent="0.2"/>
    <row r="16" spans="1:5" ht="30" customHeight="1" x14ac:dyDescent="0.2"/>
    <row r="17" spans="2:5" ht="30" customHeight="1" x14ac:dyDescent="0.2"/>
    <row r="18" spans="2:5" ht="30" customHeight="1" x14ac:dyDescent="0.2"/>
    <row r="19" spans="2:5" ht="30" customHeight="1" x14ac:dyDescent="0.2"/>
    <row r="20" spans="2:5" ht="30" customHeight="1" x14ac:dyDescent="0.2"/>
    <row r="21" spans="2:5" ht="30" customHeight="1" x14ac:dyDescent="0.2"/>
    <row r="22" spans="2:5" ht="30" customHeight="1" x14ac:dyDescent="0.2"/>
    <row r="23" spans="2:5" ht="30" customHeight="1" x14ac:dyDescent="0.2"/>
    <row r="24" spans="2:5" s="71" customFormat="1" ht="30" customHeight="1" x14ac:dyDescent="0.2">
      <c r="B24" s="1"/>
      <c r="C24" s="1"/>
      <c r="D24" s="1"/>
      <c r="E24" s="1"/>
    </row>
    <row r="25" spans="2:5" s="71" customFormat="1" ht="30" customHeight="1" x14ac:dyDescent="0.2">
      <c r="B25" s="1"/>
      <c r="C25" s="1"/>
      <c r="D25" s="1"/>
      <c r="E25" s="1"/>
    </row>
  </sheetData>
  <mergeCells count="10">
    <mergeCell ref="A11:E11"/>
    <mergeCell ref="B12:E12"/>
    <mergeCell ref="B13:C13"/>
    <mergeCell ref="B14:E14"/>
    <mergeCell ref="A1:E1"/>
    <mergeCell ref="A2:A3"/>
    <mergeCell ref="C2:E2"/>
    <mergeCell ref="C3:E3"/>
    <mergeCell ref="A4:E4"/>
    <mergeCell ref="B5:E5"/>
  </mergeCells>
  <pageMargins left="0.7" right="0.7" top="0.75" bottom="0.75" header="0.3" footer="0.3"/>
  <pageSetup paperSize="9" scale="48" fitToHeight="0" orientation="landscape" horizontalDpi="4294967294" r:id="rId1"/>
  <rowBreaks count="1" manualBreakCount="1">
    <brk id="10"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view="pageBreakPreview" zoomScaleNormal="100" zoomScaleSheetLayoutView="100" workbookViewId="0">
      <selection sqref="A1:E1"/>
    </sheetView>
  </sheetViews>
  <sheetFormatPr defaultRowHeight="15" x14ac:dyDescent="0.25"/>
  <cols>
    <col min="1" max="1" width="9.140625" style="17"/>
    <col min="2" max="2" width="79.28515625" style="17" customWidth="1"/>
    <col min="3" max="3" width="20.85546875" style="17" customWidth="1"/>
    <col min="4" max="4" width="19" style="17" customWidth="1"/>
    <col min="5" max="5" width="62.140625" style="17" customWidth="1"/>
    <col min="6" max="16384" width="9.140625" style="17"/>
  </cols>
  <sheetData>
    <row r="1" spans="1:5" ht="30" customHeight="1" thickBot="1" x14ac:dyDescent="0.3">
      <c r="A1" s="314" t="s">
        <v>2070</v>
      </c>
      <c r="B1" s="315"/>
      <c r="C1" s="315"/>
      <c r="D1" s="315"/>
      <c r="E1" s="316"/>
    </row>
    <row r="2" spans="1:5" ht="25.5" x14ac:dyDescent="0.25">
      <c r="A2" s="288">
        <v>1</v>
      </c>
      <c r="B2" s="121" t="s">
        <v>1691</v>
      </c>
      <c r="C2" s="273"/>
      <c r="D2" s="274"/>
      <c r="E2" s="275"/>
    </row>
    <row r="3" spans="1:5" ht="26.25" thickBot="1" x14ac:dyDescent="0.3">
      <c r="A3" s="289"/>
      <c r="B3" s="122" t="s">
        <v>1692</v>
      </c>
      <c r="C3" s="290"/>
      <c r="D3" s="291"/>
      <c r="E3" s="292"/>
    </row>
    <row r="4" spans="1:5" ht="15.75" thickBot="1" x14ac:dyDescent="0.3">
      <c r="A4" s="293"/>
      <c r="B4" s="293"/>
      <c r="C4" s="293"/>
      <c r="D4" s="293"/>
      <c r="E4" s="293"/>
    </row>
    <row r="5" spans="1:5" ht="15.75" thickBot="1" x14ac:dyDescent="0.3">
      <c r="A5" s="136">
        <v>2</v>
      </c>
      <c r="B5" s="280" t="s">
        <v>1694</v>
      </c>
      <c r="C5" s="281"/>
      <c r="D5" s="281"/>
      <c r="E5" s="282"/>
    </row>
    <row r="6" spans="1:5" x14ac:dyDescent="0.25">
      <c r="A6" s="124" t="s">
        <v>13</v>
      </c>
      <c r="B6" s="125" t="s">
        <v>1695</v>
      </c>
      <c r="C6" s="125" t="s">
        <v>1696</v>
      </c>
      <c r="D6" s="125" t="s">
        <v>1697</v>
      </c>
      <c r="E6" s="126" t="s">
        <v>1698</v>
      </c>
    </row>
    <row r="7" spans="1:5" ht="293.25" customHeight="1" x14ac:dyDescent="0.25">
      <c r="A7" s="185"/>
      <c r="B7" s="168" t="s">
        <v>2082</v>
      </c>
      <c r="C7" s="168" t="s">
        <v>1948</v>
      </c>
      <c r="D7" s="166" t="s">
        <v>2080</v>
      </c>
      <c r="E7" s="183" t="s">
        <v>2081</v>
      </c>
    </row>
    <row r="8" spans="1:5" ht="77.25" x14ac:dyDescent="0.25">
      <c r="A8" s="181">
        <v>1</v>
      </c>
      <c r="B8" s="89" t="s">
        <v>2071</v>
      </c>
      <c r="C8" s="169" t="s">
        <v>2072</v>
      </c>
      <c r="D8" s="166" t="s">
        <v>2131</v>
      </c>
      <c r="E8" s="182" t="s">
        <v>2085</v>
      </c>
    </row>
    <row r="9" spans="1:5" ht="69" customHeight="1" x14ac:dyDescent="0.25">
      <c r="A9" s="181">
        <v>2</v>
      </c>
      <c r="B9" s="168" t="s">
        <v>2073</v>
      </c>
      <c r="C9" s="169" t="s">
        <v>2072</v>
      </c>
      <c r="D9" s="166" t="s">
        <v>2134</v>
      </c>
      <c r="E9" s="137" t="s">
        <v>2084</v>
      </c>
    </row>
    <row r="10" spans="1:5" ht="15.75" thickBot="1" x14ac:dyDescent="0.3">
      <c r="A10" s="260"/>
      <c r="B10" s="260"/>
      <c r="C10" s="260"/>
      <c r="D10" s="260"/>
      <c r="E10" s="260"/>
    </row>
    <row r="11" spans="1:5" ht="15.75" thickBot="1" x14ac:dyDescent="0.3">
      <c r="A11" s="170">
        <v>3</v>
      </c>
      <c r="B11" s="280" t="s">
        <v>1703</v>
      </c>
      <c r="C11" s="281"/>
      <c r="D11" s="281"/>
      <c r="E11" s="282"/>
    </row>
    <row r="12" spans="1:5" x14ac:dyDescent="0.25">
      <c r="A12" s="124" t="s">
        <v>13</v>
      </c>
      <c r="B12" s="283" t="s">
        <v>1696</v>
      </c>
      <c r="C12" s="284"/>
      <c r="D12" s="125" t="s">
        <v>1697</v>
      </c>
      <c r="E12" s="126" t="s">
        <v>1704</v>
      </c>
    </row>
    <row r="13" spans="1:5" ht="93" customHeight="1" x14ac:dyDescent="0.25">
      <c r="A13" s="134">
        <v>1</v>
      </c>
      <c r="B13" s="279" t="s">
        <v>2072</v>
      </c>
      <c r="C13" s="313"/>
      <c r="D13" s="166" t="s">
        <v>2135</v>
      </c>
      <c r="E13" s="77" t="s">
        <v>2083</v>
      </c>
    </row>
  </sheetData>
  <mergeCells count="10">
    <mergeCell ref="A10:E10"/>
    <mergeCell ref="B11:E11"/>
    <mergeCell ref="B12:C12"/>
    <mergeCell ref="B13:C13"/>
    <mergeCell ref="A1:E1"/>
    <mergeCell ref="A2:A3"/>
    <mergeCell ref="C2:E2"/>
    <mergeCell ref="C3:E3"/>
    <mergeCell ref="A4:E4"/>
    <mergeCell ref="B5:E5"/>
  </mergeCells>
  <pageMargins left="0.70866141732283472" right="0.70866141732283472" top="0.74803149606299213" bottom="0.74803149606299213" header="0.31496062992125984" footer="0.31496062992125984"/>
  <pageSetup paperSize="9" scale="45" fitToHeight="0" orientation="portrait" cellComments="asDisplayed" horizontalDpi="4294967294"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N167"/>
  <sheetViews>
    <sheetView view="pageBreakPreview" topLeftCell="A40" zoomScaleNormal="100" zoomScaleSheetLayoutView="100" workbookViewId="0">
      <selection activeCell="I53" sqref="I53:J53"/>
    </sheetView>
  </sheetViews>
  <sheetFormatPr defaultRowHeight="12.75" x14ac:dyDescent="0.2"/>
  <cols>
    <col min="1" max="1" width="5.140625" style="103" customWidth="1"/>
    <col min="2" max="2" width="9.140625" style="103"/>
    <col min="3" max="3" width="15.28515625" style="103" customWidth="1"/>
    <col min="4" max="5" width="9.7109375" style="103" customWidth="1"/>
    <col min="6" max="6" width="12.28515625" style="103" customWidth="1"/>
    <col min="7" max="7" width="10.42578125" style="103" customWidth="1"/>
    <col min="8" max="9" width="9.7109375" style="103" customWidth="1"/>
    <col min="10" max="10" width="7.85546875" style="103" customWidth="1"/>
    <col min="11" max="11" width="9.85546875" style="103" customWidth="1"/>
    <col min="12" max="12" width="12.5703125" style="103" customWidth="1"/>
    <col min="13" max="254" width="9.140625" style="103"/>
    <col min="255" max="255" width="5.140625" style="103" customWidth="1"/>
    <col min="256" max="256" width="9.140625" style="103"/>
    <col min="257" max="257" width="15.28515625" style="103" customWidth="1"/>
    <col min="258" max="260" width="9.7109375" style="103" customWidth="1"/>
    <col min="261" max="261" width="13.5703125" style="103" customWidth="1"/>
    <col min="262" max="263" width="9.7109375" style="103" customWidth="1"/>
    <col min="264" max="264" width="7.85546875" style="103" customWidth="1"/>
    <col min="265" max="265" width="9.85546875" style="103" customWidth="1"/>
    <col min="266" max="266" width="12.5703125" style="103" customWidth="1"/>
    <col min="267" max="510" width="9.140625" style="103"/>
    <col min="511" max="511" width="5.140625" style="103" customWidth="1"/>
    <col min="512" max="512" width="9.140625" style="103"/>
    <col min="513" max="513" width="15.28515625" style="103" customWidth="1"/>
    <col min="514" max="516" width="9.7109375" style="103" customWidth="1"/>
    <col min="517" max="517" width="13.5703125" style="103" customWidth="1"/>
    <col min="518" max="519" width="9.7109375" style="103" customWidth="1"/>
    <col min="520" max="520" width="7.85546875" style="103" customWidth="1"/>
    <col min="521" max="521" width="9.85546875" style="103" customWidth="1"/>
    <col min="522" max="522" width="12.5703125" style="103" customWidth="1"/>
    <col min="523" max="766" width="9.140625" style="103"/>
    <col min="767" max="767" width="5.140625" style="103" customWidth="1"/>
    <col min="768" max="768" width="9.140625" style="103"/>
    <col min="769" max="769" width="15.28515625" style="103" customWidth="1"/>
    <col min="770" max="772" width="9.7109375" style="103" customWidth="1"/>
    <col min="773" max="773" width="13.5703125" style="103" customWidth="1"/>
    <col min="774" max="775" width="9.7109375" style="103" customWidth="1"/>
    <col min="776" max="776" width="7.85546875" style="103" customWidth="1"/>
    <col min="777" max="777" width="9.85546875" style="103" customWidth="1"/>
    <col min="778" max="778" width="12.5703125" style="103" customWidth="1"/>
    <col min="779" max="1022" width="9.140625" style="103"/>
    <col min="1023" max="1023" width="5.140625" style="103" customWidth="1"/>
    <col min="1024" max="1024" width="9.140625" style="103"/>
    <col min="1025" max="1025" width="15.28515625" style="103" customWidth="1"/>
    <col min="1026" max="1028" width="9.7109375" style="103" customWidth="1"/>
    <col min="1029" max="1029" width="13.5703125" style="103" customWidth="1"/>
    <col min="1030" max="1031" width="9.7109375" style="103" customWidth="1"/>
    <col min="1032" max="1032" width="7.85546875" style="103" customWidth="1"/>
    <col min="1033" max="1033" width="9.85546875" style="103" customWidth="1"/>
    <col min="1034" max="1034" width="12.5703125" style="103" customWidth="1"/>
    <col min="1035" max="1278" width="9.140625" style="103"/>
    <col min="1279" max="1279" width="5.140625" style="103" customWidth="1"/>
    <col min="1280" max="1280" width="9.140625" style="103"/>
    <col min="1281" max="1281" width="15.28515625" style="103" customWidth="1"/>
    <col min="1282" max="1284" width="9.7109375" style="103" customWidth="1"/>
    <col min="1285" max="1285" width="13.5703125" style="103" customWidth="1"/>
    <col min="1286" max="1287" width="9.7109375" style="103" customWidth="1"/>
    <col min="1288" max="1288" width="7.85546875" style="103" customWidth="1"/>
    <col min="1289" max="1289" width="9.85546875" style="103" customWidth="1"/>
    <col min="1290" max="1290" width="12.5703125" style="103" customWidth="1"/>
    <col min="1291" max="1534" width="9.140625" style="103"/>
    <col min="1535" max="1535" width="5.140625" style="103" customWidth="1"/>
    <col min="1536" max="1536" width="9.140625" style="103"/>
    <col min="1537" max="1537" width="15.28515625" style="103" customWidth="1"/>
    <col min="1538" max="1540" width="9.7109375" style="103" customWidth="1"/>
    <col min="1541" max="1541" width="13.5703125" style="103" customWidth="1"/>
    <col min="1542" max="1543" width="9.7109375" style="103" customWidth="1"/>
    <col min="1544" max="1544" width="7.85546875" style="103" customWidth="1"/>
    <col min="1545" max="1545" width="9.85546875" style="103" customWidth="1"/>
    <col min="1546" max="1546" width="12.5703125" style="103" customWidth="1"/>
    <col min="1547" max="1790" width="9.140625" style="103"/>
    <col min="1791" max="1791" width="5.140625" style="103" customWidth="1"/>
    <col min="1792" max="1792" width="9.140625" style="103"/>
    <col min="1793" max="1793" width="15.28515625" style="103" customWidth="1"/>
    <col min="1794" max="1796" width="9.7109375" style="103" customWidth="1"/>
    <col min="1797" max="1797" width="13.5703125" style="103" customWidth="1"/>
    <col min="1798" max="1799" width="9.7109375" style="103" customWidth="1"/>
    <col min="1800" max="1800" width="7.85546875" style="103" customWidth="1"/>
    <col min="1801" max="1801" width="9.85546875" style="103" customWidth="1"/>
    <col min="1802" max="1802" width="12.5703125" style="103" customWidth="1"/>
    <col min="1803" max="2046" width="9.140625" style="103"/>
    <col min="2047" max="2047" width="5.140625" style="103" customWidth="1"/>
    <col min="2048" max="2048" width="9.140625" style="103"/>
    <col min="2049" max="2049" width="15.28515625" style="103" customWidth="1"/>
    <col min="2050" max="2052" width="9.7109375" style="103" customWidth="1"/>
    <col min="2053" max="2053" width="13.5703125" style="103" customWidth="1"/>
    <col min="2054" max="2055" width="9.7109375" style="103" customWidth="1"/>
    <col min="2056" max="2056" width="7.85546875" style="103" customWidth="1"/>
    <col min="2057" max="2057" width="9.85546875" style="103" customWidth="1"/>
    <col min="2058" max="2058" width="12.5703125" style="103" customWidth="1"/>
    <col min="2059" max="2302" width="9.140625" style="103"/>
    <col min="2303" max="2303" width="5.140625" style="103" customWidth="1"/>
    <col min="2304" max="2304" width="9.140625" style="103"/>
    <col min="2305" max="2305" width="15.28515625" style="103" customWidth="1"/>
    <col min="2306" max="2308" width="9.7109375" style="103" customWidth="1"/>
    <col min="2309" max="2309" width="13.5703125" style="103" customWidth="1"/>
    <col min="2310" max="2311" width="9.7109375" style="103" customWidth="1"/>
    <col min="2312" max="2312" width="7.85546875" style="103" customWidth="1"/>
    <col min="2313" max="2313" width="9.85546875" style="103" customWidth="1"/>
    <col min="2314" max="2314" width="12.5703125" style="103" customWidth="1"/>
    <col min="2315" max="2558" width="9.140625" style="103"/>
    <col min="2559" max="2559" width="5.140625" style="103" customWidth="1"/>
    <col min="2560" max="2560" width="9.140625" style="103"/>
    <col min="2561" max="2561" width="15.28515625" style="103" customWidth="1"/>
    <col min="2562" max="2564" width="9.7109375" style="103" customWidth="1"/>
    <col min="2565" max="2565" width="13.5703125" style="103" customWidth="1"/>
    <col min="2566" max="2567" width="9.7109375" style="103" customWidth="1"/>
    <col min="2568" max="2568" width="7.85546875" style="103" customWidth="1"/>
    <col min="2569" max="2569" width="9.85546875" style="103" customWidth="1"/>
    <col min="2570" max="2570" width="12.5703125" style="103" customWidth="1"/>
    <col min="2571" max="2814" width="9.140625" style="103"/>
    <col min="2815" max="2815" width="5.140625" style="103" customWidth="1"/>
    <col min="2816" max="2816" width="9.140625" style="103"/>
    <col min="2817" max="2817" width="15.28515625" style="103" customWidth="1"/>
    <col min="2818" max="2820" width="9.7109375" style="103" customWidth="1"/>
    <col min="2821" max="2821" width="13.5703125" style="103" customWidth="1"/>
    <col min="2822" max="2823" width="9.7109375" style="103" customWidth="1"/>
    <col min="2824" max="2824" width="7.85546875" style="103" customWidth="1"/>
    <col min="2825" max="2825" width="9.85546875" style="103" customWidth="1"/>
    <col min="2826" max="2826" width="12.5703125" style="103" customWidth="1"/>
    <col min="2827" max="3070" width="9.140625" style="103"/>
    <col min="3071" max="3071" width="5.140625" style="103" customWidth="1"/>
    <col min="3072" max="3072" width="9.140625" style="103"/>
    <col min="3073" max="3073" width="15.28515625" style="103" customWidth="1"/>
    <col min="3074" max="3076" width="9.7109375" style="103" customWidth="1"/>
    <col min="3077" max="3077" width="13.5703125" style="103" customWidth="1"/>
    <col min="3078" max="3079" width="9.7109375" style="103" customWidth="1"/>
    <col min="3080" max="3080" width="7.85546875" style="103" customWidth="1"/>
    <col min="3081" max="3081" width="9.85546875" style="103" customWidth="1"/>
    <col min="3082" max="3082" width="12.5703125" style="103" customWidth="1"/>
    <col min="3083" max="3326" width="9.140625" style="103"/>
    <col min="3327" max="3327" width="5.140625" style="103" customWidth="1"/>
    <col min="3328" max="3328" width="9.140625" style="103"/>
    <col min="3329" max="3329" width="15.28515625" style="103" customWidth="1"/>
    <col min="3330" max="3332" width="9.7109375" style="103" customWidth="1"/>
    <col min="3333" max="3333" width="13.5703125" style="103" customWidth="1"/>
    <col min="3334" max="3335" width="9.7109375" style="103" customWidth="1"/>
    <col min="3336" max="3336" width="7.85546875" style="103" customWidth="1"/>
    <col min="3337" max="3337" width="9.85546875" style="103" customWidth="1"/>
    <col min="3338" max="3338" width="12.5703125" style="103" customWidth="1"/>
    <col min="3339" max="3582" width="9.140625" style="103"/>
    <col min="3583" max="3583" width="5.140625" style="103" customWidth="1"/>
    <col min="3584" max="3584" width="9.140625" style="103"/>
    <col min="3585" max="3585" width="15.28515625" style="103" customWidth="1"/>
    <col min="3586" max="3588" width="9.7109375" style="103" customWidth="1"/>
    <col min="3589" max="3589" width="13.5703125" style="103" customWidth="1"/>
    <col min="3590" max="3591" width="9.7109375" style="103" customWidth="1"/>
    <col min="3592" max="3592" width="7.85546875" style="103" customWidth="1"/>
    <col min="3593" max="3593" width="9.85546875" style="103" customWidth="1"/>
    <col min="3594" max="3594" width="12.5703125" style="103" customWidth="1"/>
    <col min="3595" max="3838" width="9.140625" style="103"/>
    <col min="3839" max="3839" width="5.140625" style="103" customWidth="1"/>
    <col min="3840" max="3840" width="9.140625" style="103"/>
    <col min="3841" max="3841" width="15.28515625" style="103" customWidth="1"/>
    <col min="3842" max="3844" width="9.7109375" style="103" customWidth="1"/>
    <col min="3845" max="3845" width="13.5703125" style="103" customWidth="1"/>
    <col min="3846" max="3847" width="9.7109375" style="103" customWidth="1"/>
    <col min="3848" max="3848" width="7.85546875" style="103" customWidth="1"/>
    <col min="3849" max="3849" width="9.85546875" style="103" customWidth="1"/>
    <col min="3850" max="3850" width="12.5703125" style="103" customWidth="1"/>
    <col min="3851" max="4094" width="9.140625" style="103"/>
    <col min="4095" max="4095" width="5.140625" style="103" customWidth="1"/>
    <col min="4096" max="4096" width="9.140625" style="103"/>
    <col min="4097" max="4097" width="15.28515625" style="103" customWidth="1"/>
    <col min="4098" max="4100" width="9.7109375" style="103" customWidth="1"/>
    <col min="4101" max="4101" width="13.5703125" style="103" customWidth="1"/>
    <col min="4102" max="4103" width="9.7109375" style="103" customWidth="1"/>
    <col min="4104" max="4104" width="7.85546875" style="103" customWidth="1"/>
    <col min="4105" max="4105" width="9.85546875" style="103" customWidth="1"/>
    <col min="4106" max="4106" width="12.5703125" style="103" customWidth="1"/>
    <col min="4107" max="4350" width="9.140625" style="103"/>
    <col min="4351" max="4351" width="5.140625" style="103" customWidth="1"/>
    <col min="4352" max="4352" width="9.140625" style="103"/>
    <col min="4353" max="4353" width="15.28515625" style="103" customWidth="1"/>
    <col min="4354" max="4356" width="9.7109375" style="103" customWidth="1"/>
    <col min="4357" max="4357" width="13.5703125" style="103" customWidth="1"/>
    <col min="4358" max="4359" width="9.7109375" style="103" customWidth="1"/>
    <col min="4360" max="4360" width="7.85546875" style="103" customWidth="1"/>
    <col min="4361" max="4361" width="9.85546875" style="103" customWidth="1"/>
    <col min="4362" max="4362" width="12.5703125" style="103" customWidth="1"/>
    <col min="4363" max="4606" width="9.140625" style="103"/>
    <col min="4607" max="4607" width="5.140625" style="103" customWidth="1"/>
    <col min="4608" max="4608" width="9.140625" style="103"/>
    <col min="4609" max="4609" width="15.28515625" style="103" customWidth="1"/>
    <col min="4610" max="4612" width="9.7109375" style="103" customWidth="1"/>
    <col min="4613" max="4613" width="13.5703125" style="103" customWidth="1"/>
    <col min="4614" max="4615" width="9.7109375" style="103" customWidth="1"/>
    <col min="4616" max="4616" width="7.85546875" style="103" customWidth="1"/>
    <col min="4617" max="4617" width="9.85546875" style="103" customWidth="1"/>
    <col min="4618" max="4618" width="12.5703125" style="103" customWidth="1"/>
    <col min="4619" max="4862" width="9.140625" style="103"/>
    <col min="4863" max="4863" width="5.140625" style="103" customWidth="1"/>
    <col min="4864" max="4864" width="9.140625" style="103"/>
    <col min="4865" max="4865" width="15.28515625" style="103" customWidth="1"/>
    <col min="4866" max="4868" width="9.7109375" style="103" customWidth="1"/>
    <col min="4869" max="4869" width="13.5703125" style="103" customWidth="1"/>
    <col min="4870" max="4871" width="9.7109375" style="103" customWidth="1"/>
    <col min="4872" max="4872" width="7.85546875" style="103" customWidth="1"/>
    <col min="4873" max="4873" width="9.85546875" style="103" customWidth="1"/>
    <col min="4874" max="4874" width="12.5703125" style="103" customWidth="1"/>
    <col min="4875" max="5118" width="9.140625" style="103"/>
    <col min="5119" max="5119" width="5.140625" style="103" customWidth="1"/>
    <col min="5120" max="5120" width="9.140625" style="103"/>
    <col min="5121" max="5121" width="15.28515625" style="103" customWidth="1"/>
    <col min="5122" max="5124" width="9.7109375" style="103" customWidth="1"/>
    <col min="5125" max="5125" width="13.5703125" style="103" customWidth="1"/>
    <col min="5126" max="5127" width="9.7109375" style="103" customWidth="1"/>
    <col min="5128" max="5128" width="7.85546875" style="103" customWidth="1"/>
    <col min="5129" max="5129" width="9.85546875" style="103" customWidth="1"/>
    <col min="5130" max="5130" width="12.5703125" style="103" customWidth="1"/>
    <col min="5131" max="5374" width="9.140625" style="103"/>
    <col min="5375" max="5375" width="5.140625" style="103" customWidth="1"/>
    <col min="5376" max="5376" width="9.140625" style="103"/>
    <col min="5377" max="5377" width="15.28515625" style="103" customWidth="1"/>
    <col min="5378" max="5380" width="9.7109375" style="103" customWidth="1"/>
    <col min="5381" max="5381" width="13.5703125" style="103" customWidth="1"/>
    <col min="5382" max="5383" width="9.7109375" style="103" customWidth="1"/>
    <col min="5384" max="5384" width="7.85546875" style="103" customWidth="1"/>
    <col min="5385" max="5385" width="9.85546875" style="103" customWidth="1"/>
    <col min="5386" max="5386" width="12.5703125" style="103" customWidth="1"/>
    <col min="5387" max="5630" width="9.140625" style="103"/>
    <col min="5631" max="5631" width="5.140625" style="103" customWidth="1"/>
    <col min="5632" max="5632" width="9.140625" style="103"/>
    <col min="5633" max="5633" width="15.28515625" style="103" customWidth="1"/>
    <col min="5634" max="5636" width="9.7109375" style="103" customWidth="1"/>
    <col min="5637" max="5637" width="13.5703125" style="103" customWidth="1"/>
    <col min="5638" max="5639" width="9.7109375" style="103" customWidth="1"/>
    <col min="5640" max="5640" width="7.85546875" style="103" customWidth="1"/>
    <col min="5641" max="5641" width="9.85546875" style="103" customWidth="1"/>
    <col min="5642" max="5642" width="12.5703125" style="103" customWidth="1"/>
    <col min="5643" max="5886" width="9.140625" style="103"/>
    <col min="5887" max="5887" width="5.140625" style="103" customWidth="1"/>
    <col min="5888" max="5888" width="9.140625" style="103"/>
    <col min="5889" max="5889" width="15.28515625" style="103" customWidth="1"/>
    <col min="5890" max="5892" width="9.7109375" style="103" customWidth="1"/>
    <col min="5893" max="5893" width="13.5703125" style="103" customWidth="1"/>
    <col min="5894" max="5895" width="9.7109375" style="103" customWidth="1"/>
    <col min="5896" max="5896" width="7.85546875" style="103" customWidth="1"/>
    <col min="5897" max="5897" width="9.85546875" style="103" customWidth="1"/>
    <col min="5898" max="5898" width="12.5703125" style="103" customWidth="1"/>
    <col min="5899" max="6142" width="9.140625" style="103"/>
    <col min="6143" max="6143" width="5.140625" style="103" customWidth="1"/>
    <col min="6144" max="6144" width="9.140625" style="103"/>
    <col min="6145" max="6145" width="15.28515625" style="103" customWidth="1"/>
    <col min="6146" max="6148" width="9.7109375" style="103" customWidth="1"/>
    <col min="6149" max="6149" width="13.5703125" style="103" customWidth="1"/>
    <col min="6150" max="6151" width="9.7109375" style="103" customWidth="1"/>
    <col min="6152" max="6152" width="7.85546875" style="103" customWidth="1"/>
    <col min="6153" max="6153" width="9.85546875" style="103" customWidth="1"/>
    <col min="6154" max="6154" width="12.5703125" style="103" customWidth="1"/>
    <col min="6155" max="6398" width="9.140625" style="103"/>
    <col min="6399" max="6399" width="5.140625" style="103" customWidth="1"/>
    <col min="6400" max="6400" width="9.140625" style="103"/>
    <col min="6401" max="6401" width="15.28515625" style="103" customWidth="1"/>
    <col min="6402" max="6404" width="9.7109375" style="103" customWidth="1"/>
    <col min="6405" max="6405" width="13.5703125" style="103" customWidth="1"/>
    <col min="6406" max="6407" width="9.7109375" style="103" customWidth="1"/>
    <col min="6408" max="6408" width="7.85546875" style="103" customWidth="1"/>
    <col min="6409" max="6409" width="9.85546875" style="103" customWidth="1"/>
    <col min="6410" max="6410" width="12.5703125" style="103" customWidth="1"/>
    <col min="6411" max="6654" width="9.140625" style="103"/>
    <col min="6655" max="6655" width="5.140625" style="103" customWidth="1"/>
    <col min="6656" max="6656" width="9.140625" style="103"/>
    <col min="6657" max="6657" width="15.28515625" style="103" customWidth="1"/>
    <col min="6658" max="6660" width="9.7109375" style="103" customWidth="1"/>
    <col min="6661" max="6661" width="13.5703125" style="103" customWidth="1"/>
    <col min="6662" max="6663" width="9.7109375" style="103" customWidth="1"/>
    <col min="6664" max="6664" width="7.85546875" style="103" customWidth="1"/>
    <col min="6665" max="6665" width="9.85546875" style="103" customWidth="1"/>
    <col min="6666" max="6666" width="12.5703125" style="103" customWidth="1"/>
    <col min="6667" max="6910" width="9.140625" style="103"/>
    <col min="6911" max="6911" width="5.140625" style="103" customWidth="1"/>
    <col min="6912" max="6912" width="9.140625" style="103"/>
    <col min="6913" max="6913" width="15.28515625" style="103" customWidth="1"/>
    <col min="6914" max="6916" width="9.7109375" style="103" customWidth="1"/>
    <col min="6917" max="6917" width="13.5703125" style="103" customWidth="1"/>
    <col min="6918" max="6919" width="9.7109375" style="103" customWidth="1"/>
    <col min="6920" max="6920" width="7.85546875" style="103" customWidth="1"/>
    <col min="6921" max="6921" width="9.85546875" style="103" customWidth="1"/>
    <col min="6922" max="6922" width="12.5703125" style="103" customWidth="1"/>
    <col min="6923" max="7166" width="9.140625" style="103"/>
    <col min="7167" max="7167" width="5.140625" style="103" customWidth="1"/>
    <col min="7168" max="7168" width="9.140625" style="103"/>
    <col min="7169" max="7169" width="15.28515625" style="103" customWidth="1"/>
    <col min="7170" max="7172" width="9.7109375" style="103" customWidth="1"/>
    <col min="7173" max="7173" width="13.5703125" style="103" customWidth="1"/>
    <col min="7174" max="7175" width="9.7109375" style="103" customWidth="1"/>
    <col min="7176" max="7176" width="7.85546875" style="103" customWidth="1"/>
    <col min="7177" max="7177" width="9.85546875" style="103" customWidth="1"/>
    <col min="7178" max="7178" width="12.5703125" style="103" customWidth="1"/>
    <col min="7179" max="7422" width="9.140625" style="103"/>
    <col min="7423" max="7423" width="5.140625" style="103" customWidth="1"/>
    <col min="7424" max="7424" width="9.140625" style="103"/>
    <col min="7425" max="7425" width="15.28515625" style="103" customWidth="1"/>
    <col min="7426" max="7428" width="9.7109375" style="103" customWidth="1"/>
    <col min="7429" max="7429" width="13.5703125" style="103" customWidth="1"/>
    <col min="7430" max="7431" width="9.7109375" style="103" customWidth="1"/>
    <col min="7432" max="7432" width="7.85546875" style="103" customWidth="1"/>
    <col min="7433" max="7433" width="9.85546875" style="103" customWidth="1"/>
    <col min="7434" max="7434" width="12.5703125" style="103" customWidth="1"/>
    <col min="7435" max="7678" width="9.140625" style="103"/>
    <col min="7679" max="7679" width="5.140625" style="103" customWidth="1"/>
    <col min="7680" max="7680" width="9.140625" style="103"/>
    <col min="7681" max="7681" width="15.28515625" style="103" customWidth="1"/>
    <col min="7682" max="7684" width="9.7109375" style="103" customWidth="1"/>
    <col min="7685" max="7685" width="13.5703125" style="103" customWidth="1"/>
    <col min="7686" max="7687" width="9.7109375" style="103" customWidth="1"/>
    <col min="7688" max="7688" width="7.85546875" style="103" customWidth="1"/>
    <col min="7689" max="7689" width="9.85546875" style="103" customWidth="1"/>
    <col min="7690" max="7690" width="12.5703125" style="103" customWidth="1"/>
    <col min="7691" max="7934" width="9.140625" style="103"/>
    <col min="7935" max="7935" width="5.140625" style="103" customWidth="1"/>
    <col min="7936" max="7936" width="9.140625" style="103"/>
    <col min="7937" max="7937" width="15.28515625" style="103" customWidth="1"/>
    <col min="7938" max="7940" width="9.7109375" style="103" customWidth="1"/>
    <col min="7941" max="7941" width="13.5703125" style="103" customWidth="1"/>
    <col min="7942" max="7943" width="9.7109375" style="103" customWidth="1"/>
    <col min="7944" max="7944" width="7.85546875" style="103" customWidth="1"/>
    <col min="7945" max="7945" width="9.85546875" style="103" customWidth="1"/>
    <col min="7946" max="7946" width="12.5703125" style="103" customWidth="1"/>
    <col min="7947" max="8190" width="9.140625" style="103"/>
    <col min="8191" max="8191" width="5.140625" style="103" customWidth="1"/>
    <col min="8192" max="8192" width="9.140625" style="103"/>
    <col min="8193" max="8193" width="15.28515625" style="103" customWidth="1"/>
    <col min="8194" max="8196" width="9.7109375" style="103" customWidth="1"/>
    <col min="8197" max="8197" width="13.5703125" style="103" customWidth="1"/>
    <col min="8198" max="8199" width="9.7109375" style="103" customWidth="1"/>
    <col min="8200" max="8200" width="7.85546875" style="103" customWidth="1"/>
    <col min="8201" max="8201" width="9.85546875" style="103" customWidth="1"/>
    <col min="8202" max="8202" width="12.5703125" style="103" customWidth="1"/>
    <col min="8203" max="8446" width="9.140625" style="103"/>
    <col min="8447" max="8447" width="5.140625" style="103" customWidth="1"/>
    <col min="8448" max="8448" width="9.140625" style="103"/>
    <col min="8449" max="8449" width="15.28515625" style="103" customWidth="1"/>
    <col min="8450" max="8452" width="9.7109375" style="103" customWidth="1"/>
    <col min="8453" max="8453" width="13.5703125" style="103" customWidth="1"/>
    <col min="8454" max="8455" width="9.7109375" style="103" customWidth="1"/>
    <col min="8456" max="8456" width="7.85546875" style="103" customWidth="1"/>
    <col min="8457" max="8457" width="9.85546875" style="103" customWidth="1"/>
    <col min="8458" max="8458" width="12.5703125" style="103" customWidth="1"/>
    <col min="8459" max="8702" width="9.140625" style="103"/>
    <col min="8703" max="8703" width="5.140625" style="103" customWidth="1"/>
    <col min="8704" max="8704" width="9.140625" style="103"/>
    <col min="8705" max="8705" width="15.28515625" style="103" customWidth="1"/>
    <col min="8706" max="8708" width="9.7109375" style="103" customWidth="1"/>
    <col min="8709" max="8709" width="13.5703125" style="103" customWidth="1"/>
    <col min="8710" max="8711" width="9.7109375" style="103" customWidth="1"/>
    <col min="8712" max="8712" width="7.85546875" style="103" customWidth="1"/>
    <col min="8713" max="8713" width="9.85546875" style="103" customWidth="1"/>
    <col min="8714" max="8714" width="12.5703125" style="103" customWidth="1"/>
    <col min="8715" max="8958" width="9.140625" style="103"/>
    <col min="8959" max="8959" width="5.140625" style="103" customWidth="1"/>
    <col min="8960" max="8960" width="9.140625" style="103"/>
    <col min="8961" max="8961" width="15.28515625" style="103" customWidth="1"/>
    <col min="8962" max="8964" width="9.7109375" style="103" customWidth="1"/>
    <col min="8965" max="8965" width="13.5703125" style="103" customWidth="1"/>
    <col min="8966" max="8967" width="9.7109375" style="103" customWidth="1"/>
    <col min="8968" max="8968" width="7.85546875" style="103" customWidth="1"/>
    <col min="8969" max="8969" width="9.85546875" style="103" customWidth="1"/>
    <col min="8970" max="8970" width="12.5703125" style="103" customWidth="1"/>
    <col min="8971" max="9214" width="9.140625" style="103"/>
    <col min="9215" max="9215" width="5.140625" style="103" customWidth="1"/>
    <col min="9216" max="9216" width="9.140625" style="103"/>
    <col min="9217" max="9217" width="15.28515625" style="103" customWidth="1"/>
    <col min="9218" max="9220" width="9.7109375" style="103" customWidth="1"/>
    <col min="9221" max="9221" width="13.5703125" style="103" customWidth="1"/>
    <col min="9222" max="9223" width="9.7109375" style="103" customWidth="1"/>
    <col min="9224" max="9224" width="7.85546875" style="103" customWidth="1"/>
    <col min="9225" max="9225" width="9.85546875" style="103" customWidth="1"/>
    <col min="9226" max="9226" width="12.5703125" style="103" customWidth="1"/>
    <col min="9227" max="9470" width="9.140625" style="103"/>
    <col min="9471" max="9471" width="5.140625" style="103" customWidth="1"/>
    <col min="9472" max="9472" width="9.140625" style="103"/>
    <col min="9473" max="9473" width="15.28515625" style="103" customWidth="1"/>
    <col min="9474" max="9476" width="9.7109375" style="103" customWidth="1"/>
    <col min="9477" max="9477" width="13.5703125" style="103" customWidth="1"/>
    <col min="9478" max="9479" width="9.7109375" style="103" customWidth="1"/>
    <col min="9480" max="9480" width="7.85546875" style="103" customWidth="1"/>
    <col min="9481" max="9481" width="9.85546875" style="103" customWidth="1"/>
    <col min="9482" max="9482" width="12.5703125" style="103" customWidth="1"/>
    <col min="9483" max="9726" width="9.140625" style="103"/>
    <col min="9727" max="9727" width="5.140625" style="103" customWidth="1"/>
    <col min="9728" max="9728" width="9.140625" style="103"/>
    <col min="9729" max="9729" width="15.28515625" style="103" customWidth="1"/>
    <col min="9730" max="9732" width="9.7109375" style="103" customWidth="1"/>
    <col min="9733" max="9733" width="13.5703125" style="103" customWidth="1"/>
    <col min="9734" max="9735" width="9.7109375" style="103" customWidth="1"/>
    <col min="9736" max="9736" width="7.85546875" style="103" customWidth="1"/>
    <col min="9737" max="9737" width="9.85546875" style="103" customWidth="1"/>
    <col min="9738" max="9738" width="12.5703125" style="103" customWidth="1"/>
    <col min="9739" max="9982" width="9.140625" style="103"/>
    <col min="9983" max="9983" width="5.140625" style="103" customWidth="1"/>
    <col min="9984" max="9984" width="9.140625" style="103"/>
    <col min="9985" max="9985" width="15.28515625" style="103" customWidth="1"/>
    <col min="9986" max="9988" width="9.7109375" style="103" customWidth="1"/>
    <col min="9989" max="9989" width="13.5703125" style="103" customWidth="1"/>
    <col min="9990" max="9991" width="9.7109375" style="103" customWidth="1"/>
    <col min="9992" max="9992" width="7.85546875" style="103" customWidth="1"/>
    <col min="9993" max="9993" width="9.85546875" style="103" customWidth="1"/>
    <col min="9994" max="9994" width="12.5703125" style="103" customWidth="1"/>
    <col min="9995" max="10238" width="9.140625" style="103"/>
    <col min="10239" max="10239" width="5.140625" style="103" customWidth="1"/>
    <col min="10240" max="10240" width="9.140625" style="103"/>
    <col min="10241" max="10241" width="15.28515625" style="103" customWidth="1"/>
    <col min="10242" max="10244" width="9.7109375" style="103" customWidth="1"/>
    <col min="10245" max="10245" width="13.5703125" style="103" customWidth="1"/>
    <col min="10246" max="10247" width="9.7109375" style="103" customWidth="1"/>
    <col min="10248" max="10248" width="7.85546875" style="103" customWidth="1"/>
    <col min="10249" max="10249" width="9.85546875" style="103" customWidth="1"/>
    <col min="10250" max="10250" width="12.5703125" style="103" customWidth="1"/>
    <col min="10251" max="10494" width="9.140625" style="103"/>
    <col min="10495" max="10495" width="5.140625" style="103" customWidth="1"/>
    <col min="10496" max="10496" width="9.140625" style="103"/>
    <col min="10497" max="10497" width="15.28515625" style="103" customWidth="1"/>
    <col min="10498" max="10500" width="9.7109375" style="103" customWidth="1"/>
    <col min="10501" max="10501" width="13.5703125" style="103" customWidth="1"/>
    <col min="10502" max="10503" width="9.7109375" style="103" customWidth="1"/>
    <col min="10504" max="10504" width="7.85546875" style="103" customWidth="1"/>
    <col min="10505" max="10505" width="9.85546875" style="103" customWidth="1"/>
    <col min="10506" max="10506" width="12.5703125" style="103" customWidth="1"/>
    <col min="10507" max="10750" width="9.140625" style="103"/>
    <col min="10751" max="10751" width="5.140625" style="103" customWidth="1"/>
    <col min="10752" max="10752" width="9.140625" style="103"/>
    <col min="10753" max="10753" width="15.28515625" style="103" customWidth="1"/>
    <col min="10754" max="10756" width="9.7109375" style="103" customWidth="1"/>
    <col min="10757" max="10757" width="13.5703125" style="103" customWidth="1"/>
    <col min="10758" max="10759" width="9.7109375" style="103" customWidth="1"/>
    <col min="10760" max="10760" width="7.85546875" style="103" customWidth="1"/>
    <col min="10761" max="10761" width="9.85546875" style="103" customWidth="1"/>
    <col min="10762" max="10762" width="12.5703125" style="103" customWidth="1"/>
    <col min="10763" max="11006" width="9.140625" style="103"/>
    <col min="11007" max="11007" width="5.140625" style="103" customWidth="1"/>
    <col min="11008" max="11008" width="9.140625" style="103"/>
    <col min="11009" max="11009" width="15.28515625" style="103" customWidth="1"/>
    <col min="11010" max="11012" width="9.7109375" style="103" customWidth="1"/>
    <col min="11013" max="11013" width="13.5703125" style="103" customWidth="1"/>
    <col min="11014" max="11015" width="9.7109375" style="103" customWidth="1"/>
    <col min="11016" max="11016" width="7.85546875" style="103" customWidth="1"/>
    <col min="11017" max="11017" width="9.85546875" style="103" customWidth="1"/>
    <col min="11018" max="11018" width="12.5703125" style="103" customWidth="1"/>
    <col min="11019" max="11262" width="9.140625" style="103"/>
    <col min="11263" max="11263" width="5.140625" style="103" customWidth="1"/>
    <col min="11264" max="11264" width="9.140625" style="103"/>
    <col min="11265" max="11265" width="15.28515625" style="103" customWidth="1"/>
    <col min="11266" max="11268" width="9.7109375" style="103" customWidth="1"/>
    <col min="11269" max="11269" width="13.5703125" style="103" customWidth="1"/>
    <col min="11270" max="11271" width="9.7109375" style="103" customWidth="1"/>
    <col min="11272" max="11272" width="7.85546875" style="103" customWidth="1"/>
    <col min="11273" max="11273" width="9.85546875" style="103" customWidth="1"/>
    <col min="11274" max="11274" width="12.5703125" style="103" customWidth="1"/>
    <col min="11275" max="11518" width="9.140625" style="103"/>
    <col min="11519" max="11519" width="5.140625" style="103" customWidth="1"/>
    <col min="11520" max="11520" width="9.140625" style="103"/>
    <col min="11521" max="11521" width="15.28515625" style="103" customWidth="1"/>
    <col min="11522" max="11524" width="9.7109375" style="103" customWidth="1"/>
    <col min="11525" max="11525" width="13.5703125" style="103" customWidth="1"/>
    <col min="11526" max="11527" width="9.7109375" style="103" customWidth="1"/>
    <col min="11528" max="11528" width="7.85546875" style="103" customWidth="1"/>
    <col min="11529" max="11529" width="9.85546875" style="103" customWidth="1"/>
    <col min="11530" max="11530" width="12.5703125" style="103" customWidth="1"/>
    <col min="11531" max="11774" width="9.140625" style="103"/>
    <col min="11775" max="11775" width="5.140625" style="103" customWidth="1"/>
    <col min="11776" max="11776" width="9.140625" style="103"/>
    <col min="11777" max="11777" width="15.28515625" style="103" customWidth="1"/>
    <col min="11778" max="11780" width="9.7109375" style="103" customWidth="1"/>
    <col min="11781" max="11781" width="13.5703125" style="103" customWidth="1"/>
    <col min="11782" max="11783" width="9.7109375" style="103" customWidth="1"/>
    <col min="11784" max="11784" width="7.85546875" style="103" customWidth="1"/>
    <col min="11785" max="11785" width="9.85546875" style="103" customWidth="1"/>
    <col min="11786" max="11786" width="12.5703125" style="103" customWidth="1"/>
    <col min="11787" max="12030" width="9.140625" style="103"/>
    <col min="12031" max="12031" width="5.140625" style="103" customWidth="1"/>
    <col min="12032" max="12032" width="9.140625" style="103"/>
    <col min="12033" max="12033" width="15.28515625" style="103" customWidth="1"/>
    <col min="12034" max="12036" width="9.7109375" style="103" customWidth="1"/>
    <col min="12037" max="12037" width="13.5703125" style="103" customWidth="1"/>
    <col min="12038" max="12039" width="9.7109375" style="103" customWidth="1"/>
    <col min="12040" max="12040" width="7.85546875" style="103" customWidth="1"/>
    <col min="12041" max="12041" width="9.85546875" style="103" customWidth="1"/>
    <col min="12042" max="12042" width="12.5703125" style="103" customWidth="1"/>
    <col min="12043" max="12286" width="9.140625" style="103"/>
    <col min="12287" max="12287" width="5.140625" style="103" customWidth="1"/>
    <col min="12288" max="12288" width="9.140625" style="103"/>
    <col min="12289" max="12289" width="15.28515625" style="103" customWidth="1"/>
    <col min="12290" max="12292" width="9.7109375" style="103" customWidth="1"/>
    <col min="12293" max="12293" width="13.5703125" style="103" customWidth="1"/>
    <col min="12294" max="12295" width="9.7109375" style="103" customWidth="1"/>
    <col min="12296" max="12296" width="7.85546875" style="103" customWidth="1"/>
    <col min="12297" max="12297" width="9.85546875" style="103" customWidth="1"/>
    <col min="12298" max="12298" width="12.5703125" style="103" customWidth="1"/>
    <col min="12299" max="12542" width="9.140625" style="103"/>
    <col min="12543" max="12543" width="5.140625" style="103" customWidth="1"/>
    <col min="12544" max="12544" width="9.140625" style="103"/>
    <col min="12545" max="12545" width="15.28515625" style="103" customWidth="1"/>
    <col min="12546" max="12548" width="9.7109375" style="103" customWidth="1"/>
    <col min="12549" max="12549" width="13.5703125" style="103" customWidth="1"/>
    <col min="12550" max="12551" width="9.7109375" style="103" customWidth="1"/>
    <col min="12552" max="12552" width="7.85546875" style="103" customWidth="1"/>
    <col min="12553" max="12553" width="9.85546875" style="103" customWidth="1"/>
    <col min="12554" max="12554" width="12.5703125" style="103" customWidth="1"/>
    <col min="12555" max="12798" width="9.140625" style="103"/>
    <col min="12799" max="12799" width="5.140625" style="103" customWidth="1"/>
    <col min="12800" max="12800" width="9.140625" style="103"/>
    <col min="12801" max="12801" width="15.28515625" style="103" customWidth="1"/>
    <col min="12802" max="12804" width="9.7109375" style="103" customWidth="1"/>
    <col min="12805" max="12805" width="13.5703125" style="103" customWidth="1"/>
    <col min="12806" max="12807" width="9.7109375" style="103" customWidth="1"/>
    <col min="12808" max="12808" width="7.85546875" style="103" customWidth="1"/>
    <col min="12809" max="12809" width="9.85546875" style="103" customWidth="1"/>
    <col min="12810" max="12810" width="12.5703125" style="103" customWidth="1"/>
    <col min="12811" max="13054" width="9.140625" style="103"/>
    <col min="13055" max="13055" width="5.140625" style="103" customWidth="1"/>
    <col min="13056" max="13056" width="9.140625" style="103"/>
    <col min="13057" max="13057" width="15.28515625" style="103" customWidth="1"/>
    <col min="13058" max="13060" width="9.7109375" style="103" customWidth="1"/>
    <col min="13061" max="13061" width="13.5703125" style="103" customWidth="1"/>
    <col min="13062" max="13063" width="9.7109375" style="103" customWidth="1"/>
    <col min="13064" max="13064" width="7.85546875" style="103" customWidth="1"/>
    <col min="13065" max="13065" width="9.85546875" style="103" customWidth="1"/>
    <col min="13066" max="13066" width="12.5703125" style="103" customWidth="1"/>
    <col min="13067" max="13310" width="9.140625" style="103"/>
    <col min="13311" max="13311" width="5.140625" style="103" customWidth="1"/>
    <col min="13312" max="13312" width="9.140625" style="103"/>
    <col min="13313" max="13313" width="15.28515625" style="103" customWidth="1"/>
    <col min="13314" max="13316" width="9.7109375" style="103" customWidth="1"/>
    <col min="13317" max="13317" width="13.5703125" style="103" customWidth="1"/>
    <col min="13318" max="13319" width="9.7109375" style="103" customWidth="1"/>
    <col min="13320" max="13320" width="7.85546875" style="103" customWidth="1"/>
    <col min="13321" max="13321" width="9.85546875" style="103" customWidth="1"/>
    <col min="13322" max="13322" width="12.5703125" style="103" customWidth="1"/>
    <col min="13323" max="13566" width="9.140625" style="103"/>
    <col min="13567" max="13567" width="5.140625" style="103" customWidth="1"/>
    <col min="13568" max="13568" width="9.140625" style="103"/>
    <col min="13569" max="13569" width="15.28515625" style="103" customWidth="1"/>
    <col min="13570" max="13572" width="9.7109375" style="103" customWidth="1"/>
    <col min="13573" max="13573" width="13.5703125" style="103" customWidth="1"/>
    <col min="13574" max="13575" width="9.7109375" style="103" customWidth="1"/>
    <col min="13576" max="13576" width="7.85546875" style="103" customWidth="1"/>
    <col min="13577" max="13577" width="9.85546875" style="103" customWidth="1"/>
    <col min="13578" max="13578" width="12.5703125" style="103" customWidth="1"/>
    <col min="13579" max="13822" width="9.140625" style="103"/>
    <col min="13823" max="13823" width="5.140625" style="103" customWidth="1"/>
    <col min="13824" max="13824" width="9.140625" style="103"/>
    <col min="13825" max="13825" width="15.28515625" style="103" customWidth="1"/>
    <col min="13826" max="13828" width="9.7109375" style="103" customWidth="1"/>
    <col min="13829" max="13829" width="13.5703125" style="103" customWidth="1"/>
    <col min="13830" max="13831" width="9.7109375" style="103" customWidth="1"/>
    <col min="13832" max="13832" width="7.85546875" style="103" customWidth="1"/>
    <col min="13833" max="13833" width="9.85546875" style="103" customWidth="1"/>
    <col min="13834" max="13834" width="12.5703125" style="103" customWidth="1"/>
    <col min="13835" max="14078" width="9.140625" style="103"/>
    <col min="14079" max="14079" width="5.140625" style="103" customWidth="1"/>
    <col min="14080" max="14080" width="9.140625" style="103"/>
    <col min="14081" max="14081" width="15.28515625" style="103" customWidth="1"/>
    <col min="14082" max="14084" width="9.7109375" style="103" customWidth="1"/>
    <col min="14085" max="14085" width="13.5703125" style="103" customWidth="1"/>
    <col min="14086" max="14087" width="9.7109375" style="103" customWidth="1"/>
    <col min="14088" max="14088" width="7.85546875" style="103" customWidth="1"/>
    <col min="14089" max="14089" width="9.85546875" style="103" customWidth="1"/>
    <col min="14090" max="14090" width="12.5703125" style="103" customWidth="1"/>
    <col min="14091" max="14334" width="9.140625" style="103"/>
    <col min="14335" max="14335" width="5.140625" style="103" customWidth="1"/>
    <col min="14336" max="14336" width="9.140625" style="103"/>
    <col min="14337" max="14337" width="15.28515625" style="103" customWidth="1"/>
    <col min="14338" max="14340" width="9.7109375" style="103" customWidth="1"/>
    <col min="14341" max="14341" width="13.5703125" style="103" customWidth="1"/>
    <col min="14342" max="14343" width="9.7109375" style="103" customWidth="1"/>
    <col min="14344" max="14344" width="7.85546875" style="103" customWidth="1"/>
    <col min="14345" max="14345" width="9.85546875" style="103" customWidth="1"/>
    <col min="14346" max="14346" width="12.5703125" style="103" customWidth="1"/>
    <col min="14347" max="14590" width="9.140625" style="103"/>
    <col min="14591" max="14591" width="5.140625" style="103" customWidth="1"/>
    <col min="14592" max="14592" width="9.140625" style="103"/>
    <col min="14593" max="14593" width="15.28515625" style="103" customWidth="1"/>
    <col min="14594" max="14596" width="9.7109375" style="103" customWidth="1"/>
    <col min="14597" max="14597" width="13.5703125" style="103" customWidth="1"/>
    <col min="14598" max="14599" width="9.7109375" style="103" customWidth="1"/>
    <col min="14600" max="14600" width="7.85546875" style="103" customWidth="1"/>
    <col min="14601" max="14601" width="9.85546875" style="103" customWidth="1"/>
    <col min="14602" max="14602" width="12.5703125" style="103" customWidth="1"/>
    <col min="14603" max="14846" width="9.140625" style="103"/>
    <col min="14847" max="14847" width="5.140625" style="103" customWidth="1"/>
    <col min="14848" max="14848" width="9.140625" style="103"/>
    <col min="14849" max="14849" width="15.28515625" style="103" customWidth="1"/>
    <col min="14850" max="14852" width="9.7109375" style="103" customWidth="1"/>
    <col min="14853" max="14853" width="13.5703125" style="103" customWidth="1"/>
    <col min="14854" max="14855" width="9.7109375" style="103" customWidth="1"/>
    <col min="14856" max="14856" width="7.85546875" style="103" customWidth="1"/>
    <col min="14857" max="14857" width="9.85546875" style="103" customWidth="1"/>
    <col min="14858" max="14858" width="12.5703125" style="103" customWidth="1"/>
    <col min="14859" max="15102" width="9.140625" style="103"/>
    <col min="15103" max="15103" width="5.140625" style="103" customWidth="1"/>
    <col min="15104" max="15104" width="9.140625" style="103"/>
    <col min="15105" max="15105" width="15.28515625" style="103" customWidth="1"/>
    <col min="15106" max="15108" width="9.7109375" style="103" customWidth="1"/>
    <col min="15109" max="15109" width="13.5703125" style="103" customWidth="1"/>
    <col min="15110" max="15111" width="9.7109375" style="103" customWidth="1"/>
    <col min="15112" max="15112" width="7.85546875" style="103" customWidth="1"/>
    <col min="15113" max="15113" width="9.85546875" style="103" customWidth="1"/>
    <col min="15114" max="15114" width="12.5703125" style="103" customWidth="1"/>
    <col min="15115" max="15358" width="9.140625" style="103"/>
    <col min="15359" max="15359" width="5.140625" style="103" customWidth="1"/>
    <col min="15360" max="15360" width="9.140625" style="103"/>
    <col min="15361" max="15361" width="15.28515625" style="103" customWidth="1"/>
    <col min="15362" max="15364" width="9.7109375" style="103" customWidth="1"/>
    <col min="15365" max="15365" width="13.5703125" style="103" customWidth="1"/>
    <col min="15366" max="15367" width="9.7109375" style="103" customWidth="1"/>
    <col min="15368" max="15368" width="7.85546875" style="103" customWidth="1"/>
    <col min="15369" max="15369" width="9.85546875" style="103" customWidth="1"/>
    <col min="15370" max="15370" width="12.5703125" style="103" customWidth="1"/>
    <col min="15371" max="15614" width="9.140625" style="103"/>
    <col min="15615" max="15615" width="5.140625" style="103" customWidth="1"/>
    <col min="15616" max="15616" width="9.140625" style="103"/>
    <col min="15617" max="15617" width="15.28515625" style="103" customWidth="1"/>
    <col min="15618" max="15620" width="9.7109375" style="103" customWidth="1"/>
    <col min="15621" max="15621" width="13.5703125" style="103" customWidth="1"/>
    <col min="15622" max="15623" width="9.7109375" style="103" customWidth="1"/>
    <col min="15624" max="15624" width="7.85546875" style="103" customWidth="1"/>
    <col min="15625" max="15625" width="9.85546875" style="103" customWidth="1"/>
    <col min="15626" max="15626" width="12.5703125" style="103" customWidth="1"/>
    <col min="15627" max="15870" width="9.140625" style="103"/>
    <col min="15871" max="15871" width="5.140625" style="103" customWidth="1"/>
    <col min="15872" max="15872" width="9.140625" style="103"/>
    <col min="15873" max="15873" width="15.28515625" style="103" customWidth="1"/>
    <col min="15874" max="15876" width="9.7109375" style="103" customWidth="1"/>
    <col min="15877" max="15877" width="13.5703125" style="103" customWidth="1"/>
    <col min="15878" max="15879" width="9.7109375" style="103" customWidth="1"/>
    <col min="15880" max="15880" width="7.85546875" style="103" customWidth="1"/>
    <col min="15881" max="15881" width="9.85546875" style="103" customWidth="1"/>
    <col min="15882" max="15882" width="12.5703125" style="103" customWidth="1"/>
    <col min="15883" max="16126" width="9.140625" style="103"/>
    <col min="16127" max="16127" width="5.140625" style="103" customWidth="1"/>
    <col min="16128" max="16128" width="9.140625" style="103"/>
    <col min="16129" max="16129" width="15.28515625" style="103" customWidth="1"/>
    <col min="16130" max="16132" width="9.7109375" style="103" customWidth="1"/>
    <col min="16133" max="16133" width="13.5703125" style="103" customWidth="1"/>
    <col min="16134" max="16135" width="9.7109375" style="103" customWidth="1"/>
    <col min="16136" max="16136" width="7.85546875" style="103" customWidth="1"/>
    <col min="16137" max="16137" width="9.85546875" style="103" customWidth="1"/>
    <col min="16138" max="16138" width="12.5703125" style="103" customWidth="1"/>
    <col min="16139" max="16384" width="9.140625" style="103"/>
  </cols>
  <sheetData>
    <row r="1" spans="1:12" ht="41.25" customHeight="1" x14ac:dyDescent="0.2">
      <c r="A1" s="325" t="s">
        <v>22</v>
      </c>
      <c r="B1" s="326"/>
      <c r="C1" s="326"/>
      <c r="D1" s="326"/>
      <c r="E1" s="326"/>
      <c r="F1" s="326"/>
      <c r="G1" s="326"/>
      <c r="H1" s="326"/>
      <c r="I1" s="326"/>
      <c r="J1" s="326"/>
      <c r="K1" s="326"/>
      <c r="L1" s="327"/>
    </row>
    <row r="2" spans="1:12" ht="30" customHeight="1" thickBot="1" x14ac:dyDescent="0.25">
      <c r="A2" s="104">
        <v>1</v>
      </c>
      <c r="B2" s="328" t="s">
        <v>23</v>
      </c>
      <c r="C2" s="328"/>
      <c r="D2" s="328"/>
      <c r="E2" s="329"/>
      <c r="F2" s="330" t="s">
        <v>1887</v>
      </c>
      <c r="G2" s="330"/>
      <c r="H2" s="330"/>
      <c r="I2" s="330"/>
      <c r="J2" s="330"/>
      <c r="K2" s="330"/>
      <c r="L2" s="331"/>
    </row>
    <row r="3" spans="1:12" ht="15" customHeight="1" thickBot="1" x14ac:dyDescent="0.25">
      <c r="A3" s="332"/>
      <c r="B3" s="333"/>
      <c r="C3" s="333"/>
      <c r="D3" s="333"/>
      <c r="E3" s="333"/>
      <c r="F3" s="333"/>
      <c r="G3" s="333"/>
      <c r="H3" s="333"/>
      <c r="I3" s="333"/>
      <c r="J3" s="333"/>
      <c r="K3" s="333"/>
      <c r="L3" s="334"/>
    </row>
    <row r="4" spans="1:12" ht="30" customHeight="1" x14ac:dyDescent="0.25">
      <c r="A4" s="335" t="s">
        <v>0</v>
      </c>
      <c r="B4" s="336"/>
      <c r="C4" s="336"/>
      <c r="D4" s="336"/>
      <c r="E4" s="336"/>
      <c r="F4" s="336"/>
      <c r="G4" s="336"/>
      <c r="H4" s="336"/>
      <c r="I4" s="336"/>
      <c r="J4" s="336"/>
      <c r="K4" s="337"/>
      <c r="L4" s="338"/>
    </row>
    <row r="5" spans="1:12" ht="59.25" customHeight="1" x14ac:dyDescent="0.2">
      <c r="A5" s="105">
        <v>2</v>
      </c>
      <c r="B5" s="318" t="s">
        <v>24</v>
      </c>
      <c r="C5" s="318"/>
      <c r="D5" s="318"/>
      <c r="E5" s="339" t="s">
        <v>1868</v>
      </c>
      <c r="F5" s="340"/>
      <c r="G5" s="340"/>
      <c r="H5" s="340"/>
      <c r="I5" s="340"/>
      <c r="J5" s="340"/>
      <c r="K5" s="340"/>
      <c r="L5" s="341"/>
    </row>
    <row r="6" spans="1:12" ht="30" customHeight="1" x14ac:dyDescent="0.2">
      <c r="A6" s="317">
        <v>3</v>
      </c>
      <c r="B6" s="318" t="s">
        <v>25</v>
      </c>
      <c r="C6" s="318"/>
      <c r="D6" s="318"/>
      <c r="E6" s="319" t="s">
        <v>1869</v>
      </c>
      <c r="F6" s="319"/>
      <c r="G6" s="319"/>
      <c r="H6" s="319"/>
      <c r="I6" s="319"/>
      <c r="J6" s="319"/>
      <c r="K6" s="319"/>
      <c r="L6" s="320"/>
    </row>
    <row r="7" spans="1:12" ht="30" customHeight="1" x14ac:dyDescent="0.2">
      <c r="A7" s="317"/>
      <c r="B7" s="318"/>
      <c r="C7" s="318"/>
      <c r="D7" s="318"/>
      <c r="E7" s="106" t="s">
        <v>26</v>
      </c>
      <c r="F7" s="321" t="s">
        <v>1870</v>
      </c>
      <c r="G7" s="321"/>
      <c r="H7" s="321"/>
      <c r="I7" s="106" t="s">
        <v>27</v>
      </c>
      <c r="J7" s="322" t="s">
        <v>1871</v>
      </c>
      <c r="K7" s="323"/>
      <c r="L7" s="324"/>
    </row>
    <row r="8" spans="1:12" ht="30" customHeight="1" x14ac:dyDescent="0.2">
      <c r="A8" s="317">
        <v>4</v>
      </c>
      <c r="B8" s="318" t="s">
        <v>28</v>
      </c>
      <c r="C8" s="318"/>
      <c r="D8" s="318"/>
      <c r="E8" s="319" t="s">
        <v>1872</v>
      </c>
      <c r="F8" s="319"/>
      <c r="G8" s="319"/>
      <c r="H8" s="319"/>
      <c r="I8" s="319"/>
      <c r="J8" s="319"/>
      <c r="K8" s="319"/>
      <c r="L8" s="320"/>
    </row>
    <row r="9" spans="1:12" ht="30" customHeight="1" x14ac:dyDescent="0.2">
      <c r="A9" s="317"/>
      <c r="B9" s="318"/>
      <c r="C9" s="318"/>
      <c r="D9" s="318"/>
      <c r="E9" s="106" t="s">
        <v>26</v>
      </c>
      <c r="F9" s="349" t="s">
        <v>18</v>
      </c>
      <c r="G9" s="323"/>
      <c r="H9" s="324"/>
      <c r="I9" s="106" t="s">
        <v>27</v>
      </c>
      <c r="J9" s="349" t="s">
        <v>18</v>
      </c>
      <c r="K9" s="323"/>
      <c r="L9" s="324"/>
    </row>
    <row r="10" spans="1:12" ht="30" customHeight="1" x14ac:dyDescent="0.2">
      <c r="A10" s="105">
        <v>5</v>
      </c>
      <c r="B10" s="318" t="s">
        <v>11</v>
      </c>
      <c r="C10" s="318"/>
      <c r="D10" s="318"/>
      <c r="E10" s="342" t="s">
        <v>14</v>
      </c>
      <c r="F10" s="342"/>
      <c r="G10" s="342"/>
      <c r="H10" s="342"/>
      <c r="I10" s="342"/>
      <c r="J10" s="342"/>
      <c r="K10" s="343"/>
      <c r="L10" s="344"/>
    </row>
    <row r="11" spans="1:12" ht="33" customHeight="1" x14ac:dyDescent="0.2">
      <c r="A11" s="105">
        <v>6</v>
      </c>
      <c r="B11" s="318" t="s">
        <v>30</v>
      </c>
      <c r="C11" s="318"/>
      <c r="D11" s="318"/>
      <c r="E11" s="345" t="s">
        <v>31</v>
      </c>
      <c r="F11" s="345"/>
      <c r="G11" s="345"/>
      <c r="H11" s="345"/>
      <c r="I11" s="345"/>
      <c r="J11" s="345"/>
      <c r="K11" s="345"/>
      <c r="L11" s="346"/>
    </row>
    <row r="12" spans="1:12" ht="30" customHeight="1" x14ac:dyDescent="0.2">
      <c r="A12" s="105">
        <v>7</v>
      </c>
      <c r="B12" s="318" t="s">
        <v>32</v>
      </c>
      <c r="C12" s="318"/>
      <c r="D12" s="318"/>
      <c r="E12" s="347" t="s">
        <v>1873</v>
      </c>
      <c r="F12" s="347"/>
      <c r="G12" s="347"/>
      <c r="H12" s="347"/>
      <c r="I12" s="347"/>
      <c r="J12" s="347"/>
      <c r="K12" s="347"/>
      <c r="L12" s="348"/>
    </row>
    <row r="13" spans="1:12" ht="30" customHeight="1" x14ac:dyDescent="0.2">
      <c r="A13" s="105">
        <v>8</v>
      </c>
      <c r="B13" s="318" t="s">
        <v>34</v>
      </c>
      <c r="C13" s="318"/>
      <c r="D13" s="318"/>
      <c r="E13" s="345" t="s">
        <v>1874</v>
      </c>
      <c r="F13" s="345"/>
      <c r="G13" s="345"/>
      <c r="H13" s="345"/>
      <c r="I13" s="345"/>
      <c r="J13" s="345"/>
      <c r="K13" s="345"/>
      <c r="L13" s="346"/>
    </row>
    <row r="14" spans="1:12" ht="68.25" customHeight="1" thickBot="1" x14ac:dyDescent="0.25">
      <c r="A14" s="105">
        <v>9</v>
      </c>
      <c r="B14" s="318" t="s">
        <v>2</v>
      </c>
      <c r="C14" s="318"/>
      <c r="D14" s="318"/>
      <c r="E14" s="357" t="s">
        <v>19</v>
      </c>
      <c r="F14" s="357"/>
      <c r="G14" s="357"/>
      <c r="H14" s="357"/>
      <c r="I14" s="357"/>
      <c r="J14" s="357"/>
      <c r="K14" s="357"/>
      <c r="L14" s="358"/>
    </row>
    <row r="15" spans="1:12" ht="15" customHeight="1" thickBot="1" x14ac:dyDescent="0.25">
      <c r="A15" s="332"/>
      <c r="B15" s="333"/>
      <c r="C15" s="333"/>
      <c r="D15" s="333"/>
      <c r="E15" s="333"/>
      <c r="F15" s="333"/>
      <c r="G15" s="333"/>
      <c r="H15" s="333"/>
      <c r="I15" s="333"/>
      <c r="J15" s="333"/>
      <c r="K15" s="333"/>
      <c r="L15" s="334"/>
    </row>
    <row r="16" spans="1:12" ht="30" customHeight="1" x14ac:dyDescent="0.2">
      <c r="A16" s="335" t="s">
        <v>35</v>
      </c>
      <c r="B16" s="336"/>
      <c r="C16" s="336"/>
      <c r="D16" s="336"/>
      <c r="E16" s="336"/>
      <c r="F16" s="336"/>
      <c r="G16" s="336"/>
      <c r="H16" s="336"/>
      <c r="I16" s="336"/>
      <c r="J16" s="336"/>
      <c r="K16" s="336"/>
      <c r="L16" s="350"/>
    </row>
    <row r="17" spans="1:12" ht="41.25" customHeight="1" x14ac:dyDescent="0.2">
      <c r="A17" s="105">
        <v>10</v>
      </c>
      <c r="B17" s="351" t="s">
        <v>36</v>
      </c>
      <c r="C17" s="351"/>
      <c r="D17" s="352" t="s">
        <v>37</v>
      </c>
      <c r="E17" s="352"/>
      <c r="F17" s="352"/>
      <c r="G17" s="352"/>
      <c r="H17" s="352"/>
      <c r="I17" s="352"/>
      <c r="J17" s="352"/>
      <c r="K17" s="352"/>
      <c r="L17" s="353"/>
    </row>
    <row r="18" spans="1:12" ht="40.5" customHeight="1" thickBot="1" x14ac:dyDescent="0.25">
      <c r="A18" s="107">
        <v>11</v>
      </c>
      <c r="B18" s="354" t="s">
        <v>38</v>
      </c>
      <c r="C18" s="354"/>
      <c r="D18" s="355" t="s">
        <v>111</v>
      </c>
      <c r="E18" s="355"/>
      <c r="F18" s="355"/>
      <c r="G18" s="355"/>
      <c r="H18" s="355"/>
      <c r="I18" s="355"/>
      <c r="J18" s="355"/>
      <c r="K18" s="355"/>
      <c r="L18" s="356"/>
    </row>
    <row r="19" spans="1:12" ht="15" customHeight="1" thickBot="1" x14ac:dyDescent="0.25">
      <c r="A19" s="363"/>
      <c r="B19" s="363"/>
      <c r="C19" s="363"/>
      <c r="D19" s="363"/>
      <c r="E19" s="363"/>
      <c r="F19" s="363"/>
      <c r="G19" s="363"/>
      <c r="H19" s="363"/>
      <c r="I19" s="363"/>
      <c r="J19" s="363"/>
      <c r="K19" s="363"/>
      <c r="L19" s="363"/>
    </row>
    <row r="20" spans="1:12" ht="30" customHeight="1" x14ac:dyDescent="0.2">
      <c r="A20" s="108">
        <v>12</v>
      </c>
      <c r="B20" s="364" t="s">
        <v>40</v>
      </c>
      <c r="C20" s="364"/>
      <c r="D20" s="365" t="s">
        <v>41</v>
      </c>
      <c r="E20" s="365"/>
      <c r="F20" s="365"/>
      <c r="G20" s="365"/>
      <c r="H20" s="365"/>
      <c r="I20" s="365"/>
      <c r="J20" s="365"/>
      <c r="K20" s="365"/>
      <c r="L20" s="366"/>
    </row>
    <row r="21" spans="1:12" ht="30" customHeight="1" x14ac:dyDescent="0.2">
      <c r="A21" s="109">
        <v>13</v>
      </c>
      <c r="B21" s="351" t="s">
        <v>42</v>
      </c>
      <c r="C21" s="351"/>
      <c r="D21" s="359" t="s">
        <v>43</v>
      </c>
      <c r="E21" s="359"/>
      <c r="F21" s="359"/>
      <c r="G21" s="359"/>
      <c r="H21" s="359"/>
      <c r="I21" s="359"/>
      <c r="J21" s="359"/>
      <c r="K21" s="359"/>
      <c r="L21" s="360"/>
    </row>
    <row r="22" spans="1:12" ht="63" customHeight="1" x14ac:dyDescent="0.2">
      <c r="A22" s="109">
        <v>14</v>
      </c>
      <c r="B22" s="351" t="s">
        <v>44</v>
      </c>
      <c r="C22" s="351"/>
      <c r="D22" s="359" t="s">
        <v>45</v>
      </c>
      <c r="E22" s="359"/>
      <c r="F22" s="359"/>
      <c r="G22" s="359"/>
      <c r="H22" s="359"/>
      <c r="I22" s="359"/>
      <c r="J22" s="359"/>
      <c r="K22" s="359"/>
      <c r="L22" s="360"/>
    </row>
    <row r="23" spans="1:12" ht="80.25" customHeight="1" x14ac:dyDescent="0.2">
      <c r="A23" s="109">
        <v>15</v>
      </c>
      <c r="B23" s="351" t="s">
        <v>46</v>
      </c>
      <c r="C23" s="351"/>
      <c r="D23" s="359" t="s">
        <v>1875</v>
      </c>
      <c r="E23" s="359"/>
      <c r="F23" s="359"/>
      <c r="G23" s="359"/>
      <c r="H23" s="359"/>
      <c r="I23" s="359"/>
      <c r="J23" s="359"/>
      <c r="K23" s="359"/>
      <c r="L23" s="360"/>
    </row>
    <row r="24" spans="1:12" ht="85.5" customHeight="1" x14ac:dyDescent="0.2">
      <c r="A24" s="109">
        <v>16</v>
      </c>
      <c r="B24" s="351" t="s">
        <v>47</v>
      </c>
      <c r="C24" s="351"/>
      <c r="D24" s="359" t="s">
        <v>1876</v>
      </c>
      <c r="E24" s="359"/>
      <c r="F24" s="359"/>
      <c r="G24" s="359"/>
      <c r="H24" s="359"/>
      <c r="I24" s="359"/>
      <c r="J24" s="359"/>
      <c r="K24" s="359"/>
      <c r="L24" s="360"/>
    </row>
    <row r="25" spans="1:12" ht="138" customHeight="1" x14ac:dyDescent="0.2">
      <c r="A25" s="109">
        <v>17</v>
      </c>
      <c r="B25" s="361" t="s">
        <v>48</v>
      </c>
      <c r="C25" s="362"/>
      <c r="D25" s="359" t="s">
        <v>2021</v>
      </c>
      <c r="E25" s="359"/>
      <c r="F25" s="359"/>
      <c r="G25" s="359"/>
      <c r="H25" s="359"/>
      <c r="I25" s="359"/>
      <c r="J25" s="359"/>
      <c r="K25" s="359"/>
      <c r="L25" s="360"/>
    </row>
    <row r="26" spans="1:12" ht="141" customHeight="1" thickBot="1" x14ac:dyDescent="0.25">
      <c r="A26" s="107">
        <v>18</v>
      </c>
      <c r="B26" s="369" t="s">
        <v>49</v>
      </c>
      <c r="C26" s="369"/>
      <c r="D26" s="370" t="s">
        <v>2022</v>
      </c>
      <c r="E26" s="370"/>
      <c r="F26" s="370"/>
      <c r="G26" s="370"/>
      <c r="H26" s="370"/>
      <c r="I26" s="370"/>
      <c r="J26" s="370"/>
      <c r="K26" s="370"/>
      <c r="L26" s="371"/>
    </row>
    <row r="27" spans="1:12" ht="15.75" customHeight="1" thickBot="1" x14ac:dyDescent="0.25">
      <c r="A27" s="363"/>
      <c r="B27" s="363"/>
      <c r="C27" s="363"/>
      <c r="D27" s="363"/>
      <c r="E27" s="363"/>
      <c r="F27" s="363"/>
      <c r="G27" s="363"/>
      <c r="H27" s="363"/>
      <c r="I27" s="363"/>
      <c r="J27" s="363"/>
      <c r="K27" s="363"/>
      <c r="L27" s="363"/>
    </row>
    <row r="28" spans="1:12" ht="30" customHeight="1" x14ac:dyDescent="0.2">
      <c r="A28" s="108">
        <v>19</v>
      </c>
      <c r="B28" s="372" t="s">
        <v>50</v>
      </c>
      <c r="C28" s="372"/>
      <c r="D28" s="373" t="s">
        <v>2018</v>
      </c>
      <c r="E28" s="373"/>
      <c r="F28" s="373"/>
      <c r="G28" s="373"/>
      <c r="H28" s="373"/>
      <c r="I28" s="373"/>
      <c r="J28" s="373"/>
      <c r="K28" s="373"/>
      <c r="L28" s="374"/>
    </row>
    <row r="29" spans="1:12" ht="207" customHeight="1" x14ac:dyDescent="0.2">
      <c r="A29" s="109">
        <v>20</v>
      </c>
      <c r="B29" s="375" t="s">
        <v>51</v>
      </c>
      <c r="C29" s="375"/>
      <c r="D29" s="367" t="s">
        <v>2019</v>
      </c>
      <c r="E29" s="367"/>
      <c r="F29" s="367"/>
      <c r="G29" s="367"/>
      <c r="H29" s="367"/>
      <c r="I29" s="367"/>
      <c r="J29" s="367"/>
      <c r="K29" s="367"/>
      <c r="L29" s="368"/>
    </row>
    <row r="30" spans="1:12" ht="123.75" customHeight="1" thickBot="1" x14ac:dyDescent="0.25">
      <c r="A30" s="109">
        <v>21</v>
      </c>
      <c r="B30" s="351" t="s">
        <v>52</v>
      </c>
      <c r="C30" s="351"/>
      <c r="D30" s="367" t="s">
        <v>2020</v>
      </c>
      <c r="E30" s="367"/>
      <c r="F30" s="367"/>
      <c r="G30" s="367"/>
      <c r="H30" s="367"/>
      <c r="I30" s="367"/>
      <c r="J30" s="367"/>
      <c r="K30" s="367"/>
      <c r="L30" s="368"/>
    </row>
    <row r="31" spans="1:12" ht="13.5" thickBot="1" x14ac:dyDescent="0.25">
      <c r="A31" s="363"/>
      <c r="B31" s="363"/>
      <c r="C31" s="363"/>
      <c r="D31" s="363"/>
      <c r="E31" s="363"/>
      <c r="F31" s="363"/>
      <c r="G31" s="363"/>
      <c r="H31" s="363"/>
      <c r="I31" s="363"/>
      <c r="J31" s="363"/>
      <c r="K31" s="363"/>
      <c r="L31" s="363"/>
    </row>
    <row r="32" spans="1:12" ht="60" customHeight="1" x14ac:dyDescent="0.2">
      <c r="A32" s="110">
        <v>22</v>
      </c>
      <c r="B32" s="382" t="s">
        <v>53</v>
      </c>
      <c r="C32" s="382"/>
      <c r="D32" s="383" t="s">
        <v>54</v>
      </c>
      <c r="E32" s="383"/>
      <c r="F32" s="384" t="s">
        <v>1877</v>
      </c>
      <c r="G32" s="384"/>
      <c r="H32" s="385" t="s">
        <v>55</v>
      </c>
      <c r="I32" s="386"/>
      <c r="J32" s="387" t="s">
        <v>1878</v>
      </c>
      <c r="K32" s="388"/>
      <c r="L32" s="389"/>
    </row>
    <row r="33" spans="1:14" ht="60" customHeight="1" thickBot="1" x14ac:dyDescent="0.25">
      <c r="A33" s="107">
        <v>23</v>
      </c>
      <c r="B33" s="376" t="s">
        <v>56</v>
      </c>
      <c r="C33" s="377"/>
      <c r="D33" s="378" t="s">
        <v>1879</v>
      </c>
      <c r="E33" s="378"/>
      <c r="F33" s="378"/>
      <c r="G33" s="378"/>
      <c r="H33" s="378"/>
      <c r="I33" s="378"/>
      <c r="J33" s="378"/>
      <c r="K33" s="378"/>
      <c r="L33" s="379"/>
    </row>
    <row r="34" spans="1:14" ht="15" customHeight="1" thickBot="1" x14ac:dyDescent="0.25">
      <c r="A34" s="363"/>
      <c r="B34" s="363"/>
      <c r="C34" s="363"/>
      <c r="D34" s="363"/>
      <c r="E34" s="363"/>
      <c r="F34" s="363"/>
      <c r="G34" s="363"/>
      <c r="H34" s="363"/>
      <c r="I34" s="363"/>
      <c r="J34" s="363"/>
      <c r="K34" s="363"/>
      <c r="L34" s="363"/>
    </row>
    <row r="35" spans="1:14" ht="30" customHeight="1" x14ac:dyDescent="0.2">
      <c r="A35" s="380" t="s">
        <v>57</v>
      </c>
      <c r="B35" s="381"/>
      <c r="C35" s="381"/>
      <c r="D35" s="111" t="s">
        <v>1880</v>
      </c>
      <c r="E35" s="111">
        <v>2017</v>
      </c>
      <c r="F35" s="111">
        <v>2018</v>
      </c>
      <c r="G35" s="111">
        <v>2019</v>
      </c>
      <c r="H35" s="111">
        <v>2020</v>
      </c>
      <c r="I35" s="111">
        <v>2021</v>
      </c>
      <c r="J35" s="111">
        <v>2022</v>
      </c>
      <c r="K35" s="111">
        <v>2023</v>
      </c>
      <c r="L35" s="112" t="s">
        <v>58</v>
      </c>
    </row>
    <row r="36" spans="1:14" ht="45" customHeight="1" x14ac:dyDescent="0.2">
      <c r="A36" s="109">
        <v>24</v>
      </c>
      <c r="B36" s="375" t="s">
        <v>59</v>
      </c>
      <c r="C36" s="375"/>
      <c r="D36" s="144">
        <v>0</v>
      </c>
      <c r="E36" s="144">
        <v>0</v>
      </c>
      <c r="F36" s="117">
        <v>5668070</v>
      </c>
      <c r="G36" s="145">
        <v>0</v>
      </c>
      <c r="H36" s="144">
        <v>0</v>
      </c>
      <c r="I36" s="144">
        <v>0</v>
      </c>
      <c r="J36" s="144">
        <v>0</v>
      </c>
      <c r="K36" s="141">
        <v>0</v>
      </c>
      <c r="L36" s="117">
        <f>SUM(D36:K36)</f>
        <v>5668070</v>
      </c>
    </row>
    <row r="37" spans="1:14" ht="45" customHeight="1" x14ac:dyDescent="0.2">
      <c r="A37" s="109">
        <v>25</v>
      </c>
      <c r="B37" s="375" t="s">
        <v>60</v>
      </c>
      <c r="C37" s="375"/>
      <c r="D37" s="144">
        <v>0</v>
      </c>
      <c r="E37" s="144">
        <v>0</v>
      </c>
      <c r="F37" s="117">
        <v>4000000</v>
      </c>
      <c r="G37" s="145">
        <v>0</v>
      </c>
      <c r="H37" s="144">
        <v>0</v>
      </c>
      <c r="I37" s="144">
        <v>0</v>
      </c>
      <c r="J37" s="144">
        <v>0</v>
      </c>
      <c r="K37" s="141">
        <v>0</v>
      </c>
      <c r="L37" s="117">
        <f>SUM(D37:K37)</f>
        <v>4000000</v>
      </c>
    </row>
    <row r="38" spans="1:14" ht="45" customHeight="1" x14ac:dyDescent="0.2">
      <c r="A38" s="109">
        <v>26</v>
      </c>
      <c r="B38" s="375" t="s">
        <v>61</v>
      </c>
      <c r="C38" s="375"/>
      <c r="D38" s="146">
        <v>0</v>
      </c>
      <c r="E38" s="146">
        <v>0</v>
      </c>
      <c r="F38" s="117">
        <v>3400000</v>
      </c>
      <c r="G38" s="145">
        <v>0</v>
      </c>
      <c r="H38" s="146">
        <v>0</v>
      </c>
      <c r="I38" s="146">
        <v>0</v>
      </c>
      <c r="J38" s="146">
        <v>0</v>
      </c>
      <c r="K38" s="141">
        <v>0</v>
      </c>
      <c r="L38" s="117">
        <f>SUM(D38:K38)</f>
        <v>3400000</v>
      </c>
    </row>
    <row r="39" spans="1:14" ht="45" customHeight="1" thickBot="1" x14ac:dyDescent="0.25">
      <c r="A39" s="107">
        <v>27</v>
      </c>
      <c r="B39" s="369" t="s">
        <v>62</v>
      </c>
      <c r="C39" s="369"/>
      <c r="D39" s="147">
        <v>0</v>
      </c>
      <c r="E39" s="147">
        <v>0</v>
      </c>
      <c r="F39" s="147">
        <v>0.85</v>
      </c>
      <c r="G39" s="148">
        <v>0</v>
      </c>
      <c r="H39" s="147">
        <v>0</v>
      </c>
      <c r="I39" s="147">
        <v>0</v>
      </c>
      <c r="J39" s="147">
        <v>0</v>
      </c>
      <c r="K39" s="113">
        <v>0</v>
      </c>
      <c r="L39" s="143">
        <f>L38/L37</f>
        <v>0.85</v>
      </c>
    </row>
    <row r="40" spans="1:14" ht="13.5" thickBot="1" x14ac:dyDescent="0.25">
      <c r="A40" s="390"/>
      <c r="B40" s="390"/>
      <c r="C40" s="390"/>
      <c r="D40" s="390"/>
      <c r="E40" s="391"/>
      <c r="F40" s="391"/>
      <c r="G40" s="391"/>
      <c r="H40" s="391"/>
      <c r="I40" s="391"/>
      <c r="J40" s="391"/>
      <c r="K40" s="391"/>
      <c r="L40" s="390"/>
    </row>
    <row r="41" spans="1:14" ht="30" customHeight="1" x14ac:dyDescent="0.2">
      <c r="A41" s="392">
        <v>28</v>
      </c>
      <c r="B41" s="381" t="s">
        <v>63</v>
      </c>
      <c r="C41" s="381"/>
      <c r="D41" s="381"/>
      <c r="E41" s="381"/>
      <c r="F41" s="381"/>
      <c r="G41" s="381"/>
      <c r="H41" s="381"/>
      <c r="I41" s="381"/>
      <c r="J41" s="381"/>
      <c r="K41" s="381"/>
      <c r="L41" s="394"/>
    </row>
    <row r="42" spans="1:14" ht="30" customHeight="1" x14ac:dyDescent="0.2">
      <c r="A42" s="393"/>
      <c r="B42" s="395" t="s">
        <v>64</v>
      </c>
      <c r="C42" s="395"/>
      <c r="D42" s="396" t="s">
        <v>65</v>
      </c>
      <c r="E42" s="397"/>
      <c r="F42" s="397"/>
      <c r="G42" s="397"/>
      <c r="H42" s="397"/>
      <c r="I42" s="397"/>
      <c r="J42" s="398"/>
      <c r="K42" s="396" t="s">
        <v>66</v>
      </c>
      <c r="L42" s="399"/>
    </row>
    <row r="43" spans="1:14" ht="95.25" customHeight="1" x14ac:dyDescent="0.2">
      <c r="A43" s="393"/>
      <c r="B43" s="400" t="s">
        <v>1881</v>
      </c>
      <c r="C43" s="401"/>
      <c r="D43" s="404" t="s">
        <v>2023</v>
      </c>
      <c r="E43" s="405"/>
      <c r="F43" s="405"/>
      <c r="G43" s="405"/>
      <c r="H43" s="405"/>
      <c r="I43" s="405"/>
      <c r="J43" s="406"/>
      <c r="K43" s="407">
        <v>4621773.9000000004</v>
      </c>
      <c r="L43" s="408"/>
      <c r="N43" s="142"/>
    </row>
    <row r="44" spans="1:14" ht="53.25" customHeight="1" x14ac:dyDescent="0.2">
      <c r="A44" s="393"/>
      <c r="B44" s="400" t="s">
        <v>1882</v>
      </c>
      <c r="C44" s="401"/>
      <c r="D44" s="404" t="s">
        <v>1883</v>
      </c>
      <c r="E44" s="405"/>
      <c r="F44" s="405"/>
      <c r="G44" s="405"/>
      <c r="H44" s="405"/>
      <c r="I44" s="405"/>
      <c r="J44" s="406"/>
      <c r="K44" s="407">
        <v>1046296.1</v>
      </c>
      <c r="L44" s="408"/>
    </row>
    <row r="45" spans="1:14" ht="30" customHeight="1" thickBot="1" x14ac:dyDescent="0.25">
      <c r="A45" s="393"/>
      <c r="B45" s="409" t="s">
        <v>1884</v>
      </c>
      <c r="C45" s="409"/>
      <c r="D45" s="404"/>
      <c r="E45" s="405"/>
      <c r="F45" s="405"/>
      <c r="G45" s="405"/>
      <c r="H45" s="405"/>
      <c r="I45" s="405"/>
      <c r="J45" s="406"/>
      <c r="K45" s="407">
        <f>SUM(K43:K44)</f>
        <v>5668070</v>
      </c>
      <c r="L45" s="408"/>
    </row>
    <row r="46" spans="1:14" ht="15" customHeight="1" thickBot="1" x14ac:dyDescent="0.25">
      <c r="A46" s="363"/>
      <c r="B46" s="363"/>
      <c r="C46" s="363"/>
      <c r="D46" s="363"/>
      <c r="E46" s="363"/>
      <c r="F46" s="363"/>
      <c r="G46" s="363"/>
      <c r="H46" s="363"/>
      <c r="I46" s="363"/>
      <c r="J46" s="363"/>
      <c r="K46" s="363"/>
      <c r="L46" s="363"/>
    </row>
    <row r="47" spans="1:14" ht="30" customHeight="1" x14ac:dyDescent="0.2">
      <c r="A47" s="392">
        <v>29</v>
      </c>
      <c r="B47" s="416" t="s">
        <v>67</v>
      </c>
      <c r="C47" s="416"/>
      <c r="D47" s="416"/>
      <c r="E47" s="416"/>
      <c r="F47" s="416"/>
      <c r="G47" s="416"/>
      <c r="H47" s="416"/>
      <c r="I47" s="416"/>
      <c r="J47" s="416"/>
      <c r="K47" s="416"/>
      <c r="L47" s="417"/>
    </row>
    <row r="48" spans="1:14" ht="42.75" customHeight="1" x14ac:dyDescent="0.2">
      <c r="A48" s="393"/>
      <c r="B48" s="418" t="s">
        <v>68</v>
      </c>
      <c r="C48" s="419"/>
      <c r="D48" s="420"/>
      <c r="E48" s="418" t="s">
        <v>69</v>
      </c>
      <c r="F48" s="420"/>
      <c r="G48" s="418" t="s">
        <v>70</v>
      </c>
      <c r="H48" s="420"/>
      <c r="I48" s="396" t="s">
        <v>71</v>
      </c>
      <c r="J48" s="398"/>
      <c r="K48" s="421" t="s">
        <v>72</v>
      </c>
      <c r="L48" s="422"/>
    </row>
    <row r="49" spans="1:12" ht="31.5" customHeight="1" x14ac:dyDescent="0.2">
      <c r="A49" s="393"/>
      <c r="B49" s="412" t="s">
        <v>1885</v>
      </c>
      <c r="C49" s="413"/>
      <c r="D49" s="414"/>
      <c r="E49" s="410" t="s">
        <v>1483</v>
      </c>
      <c r="F49" s="411"/>
      <c r="G49" s="410" t="s">
        <v>80</v>
      </c>
      <c r="H49" s="411"/>
      <c r="I49" s="429">
        <v>65200</v>
      </c>
      <c r="J49" s="430"/>
      <c r="K49" s="424">
        <v>1090529</v>
      </c>
      <c r="L49" s="425"/>
    </row>
    <row r="50" spans="1:12" ht="41.25" customHeight="1" x14ac:dyDescent="0.2">
      <c r="A50" s="393"/>
      <c r="B50" s="412" t="s">
        <v>74</v>
      </c>
      <c r="C50" s="413"/>
      <c r="D50" s="414"/>
      <c r="E50" s="410" t="s">
        <v>1484</v>
      </c>
      <c r="F50" s="411"/>
      <c r="G50" s="410" t="s">
        <v>73</v>
      </c>
      <c r="H50" s="411"/>
      <c r="I50" s="431">
        <v>1</v>
      </c>
      <c r="J50" s="432"/>
      <c r="K50" s="402">
        <v>79</v>
      </c>
      <c r="L50" s="423"/>
    </row>
    <row r="51" spans="1:12" ht="63.75" customHeight="1" x14ac:dyDescent="0.2">
      <c r="A51" s="393"/>
      <c r="B51" s="412" t="s">
        <v>1485</v>
      </c>
      <c r="C51" s="413"/>
      <c r="D51" s="414"/>
      <c r="E51" s="410" t="s">
        <v>1484</v>
      </c>
      <c r="F51" s="411"/>
      <c r="G51" s="410" t="s">
        <v>73</v>
      </c>
      <c r="H51" s="411"/>
      <c r="I51" s="431">
        <v>1</v>
      </c>
      <c r="J51" s="432"/>
      <c r="K51" s="402">
        <v>79</v>
      </c>
      <c r="L51" s="423"/>
    </row>
    <row r="52" spans="1:12" ht="27.75" customHeight="1" x14ac:dyDescent="0.2">
      <c r="A52" s="393"/>
      <c r="B52" s="412" t="s">
        <v>75</v>
      </c>
      <c r="C52" s="413"/>
      <c r="D52" s="414"/>
      <c r="E52" s="410" t="s">
        <v>1484</v>
      </c>
      <c r="F52" s="411"/>
      <c r="G52" s="410" t="s">
        <v>1486</v>
      </c>
      <c r="H52" s="411"/>
      <c r="I52" s="433">
        <v>940746</v>
      </c>
      <c r="J52" s="434"/>
      <c r="K52" s="402">
        <v>358000000</v>
      </c>
      <c r="L52" s="403"/>
    </row>
    <row r="53" spans="1:12" ht="27.75" customHeight="1" x14ac:dyDescent="0.2">
      <c r="A53" s="393"/>
      <c r="B53" s="412" t="s">
        <v>76</v>
      </c>
      <c r="C53" s="413"/>
      <c r="D53" s="414"/>
      <c r="E53" s="410" t="s">
        <v>1484</v>
      </c>
      <c r="F53" s="411"/>
      <c r="G53" s="410" t="s">
        <v>73</v>
      </c>
      <c r="H53" s="411"/>
      <c r="I53" s="435">
        <v>0</v>
      </c>
      <c r="J53" s="436"/>
      <c r="K53" s="402">
        <v>0</v>
      </c>
      <c r="L53" s="403"/>
    </row>
    <row r="54" spans="1:12" ht="27.75" customHeight="1" x14ac:dyDescent="0.2">
      <c r="A54" s="393"/>
      <c r="B54" s="412" t="s">
        <v>77</v>
      </c>
      <c r="C54" s="413"/>
      <c r="D54" s="414"/>
      <c r="E54" s="410" t="s">
        <v>1484</v>
      </c>
      <c r="F54" s="411"/>
      <c r="G54" s="410" t="s">
        <v>73</v>
      </c>
      <c r="H54" s="411"/>
      <c r="I54" s="435">
        <v>0</v>
      </c>
      <c r="J54" s="436"/>
      <c r="K54" s="402">
        <v>0</v>
      </c>
      <c r="L54" s="403"/>
    </row>
    <row r="55" spans="1:12" ht="41.25" customHeight="1" x14ac:dyDescent="0.2">
      <c r="A55" s="393"/>
      <c r="B55" s="412" t="s">
        <v>78</v>
      </c>
      <c r="C55" s="413"/>
      <c r="D55" s="414"/>
      <c r="E55" s="410" t="s">
        <v>1483</v>
      </c>
      <c r="F55" s="411"/>
      <c r="G55" s="410" t="s">
        <v>1482</v>
      </c>
      <c r="H55" s="411"/>
      <c r="I55" s="437">
        <v>0</v>
      </c>
      <c r="J55" s="438"/>
      <c r="K55" s="402" t="s">
        <v>1886</v>
      </c>
      <c r="L55" s="403"/>
    </row>
    <row r="56" spans="1:12" ht="30" customHeight="1" x14ac:dyDescent="0.2">
      <c r="A56" s="393"/>
      <c r="B56" s="412" t="s">
        <v>79</v>
      </c>
      <c r="C56" s="413"/>
      <c r="D56" s="414"/>
      <c r="E56" s="410" t="s">
        <v>1483</v>
      </c>
      <c r="F56" s="411"/>
      <c r="G56" s="410" t="s">
        <v>1482</v>
      </c>
      <c r="H56" s="411"/>
      <c r="I56" s="437">
        <v>0</v>
      </c>
      <c r="J56" s="438"/>
      <c r="K56" s="402" t="s">
        <v>1886</v>
      </c>
      <c r="L56" s="403"/>
    </row>
    <row r="57" spans="1:12" ht="41.25" customHeight="1" thickBot="1" x14ac:dyDescent="0.25">
      <c r="A57" s="393"/>
      <c r="B57" s="439" t="s">
        <v>81</v>
      </c>
      <c r="C57" s="440"/>
      <c r="D57" s="441"/>
      <c r="E57" s="442" t="s">
        <v>1484</v>
      </c>
      <c r="F57" s="443"/>
      <c r="G57" s="442" t="s">
        <v>73</v>
      </c>
      <c r="H57" s="443"/>
      <c r="I57" s="444">
        <v>0</v>
      </c>
      <c r="J57" s="445"/>
      <c r="K57" s="402" t="s">
        <v>1886</v>
      </c>
      <c r="L57" s="403"/>
    </row>
    <row r="58" spans="1:12" ht="15" customHeight="1" thickBot="1" x14ac:dyDescent="0.25">
      <c r="A58" s="415"/>
      <c r="B58" s="415"/>
      <c r="C58" s="415"/>
      <c r="D58" s="415"/>
      <c r="E58" s="415"/>
      <c r="F58" s="415"/>
      <c r="G58" s="415"/>
      <c r="H58" s="415"/>
      <c r="I58" s="415"/>
      <c r="J58" s="415"/>
      <c r="K58" s="415"/>
      <c r="L58" s="415"/>
    </row>
    <row r="59" spans="1:12" ht="30" customHeight="1" thickBot="1" x14ac:dyDescent="0.25">
      <c r="A59" s="114">
        <v>30</v>
      </c>
      <c r="B59" s="426" t="s">
        <v>82</v>
      </c>
      <c r="C59" s="426"/>
      <c r="D59" s="427" t="s">
        <v>83</v>
      </c>
      <c r="E59" s="427"/>
      <c r="F59" s="427"/>
      <c r="G59" s="427"/>
      <c r="H59" s="427"/>
      <c r="I59" s="427"/>
      <c r="J59" s="427"/>
      <c r="K59" s="427"/>
      <c r="L59" s="428"/>
    </row>
    <row r="87" spans="1:1" x14ac:dyDescent="0.2">
      <c r="A87" s="115" t="s">
        <v>84</v>
      </c>
    </row>
    <row r="88" spans="1:1" x14ac:dyDescent="0.2">
      <c r="A88" s="115" t="s">
        <v>14</v>
      </c>
    </row>
    <row r="89" spans="1:1" x14ac:dyDescent="0.2">
      <c r="A89" s="115" t="s">
        <v>85</v>
      </c>
    </row>
    <row r="90" spans="1:1" x14ac:dyDescent="0.2">
      <c r="A90" s="115" t="s">
        <v>86</v>
      </c>
    </row>
    <row r="91" spans="1:1" x14ac:dyDescent="0.2">
      <c r="A91" s="115" t="s">
        <v>87</v>
      </c>
    </row>
    <row r="92" spans="1:1" x14ac:dyDescent="0.2">
      <c r="A92" s="115" t="s">
        <v>88</v>
      </c>
    </row>
    <row r="93" spans="1:1" x14ac:dyDescent="0.2">
      <c r="A93" s="115" t="s">
        <v>89</v>
      </c>
    </row>
    <row r="94" spans="1:1" x14ac:dyDescent="0.2">
      <c r="A94" s="115" t="s">
        <v>90</v>
      </c>
    </row>
    <row r="95" spans="1:1" x14ac:dyDescent="0.2">
      <c r="A95" s="115" t="s">
        <v>91</v>
      </c>
    </row>
    <row r="96" spans="1:1" x14ac:dyDescent="0.2">
      <c r="A96" s="115" t="s">
        <v>92</v>
      </c>
    </row>
    <row r="97" spans="1:1" x14ac:dyDescent="0.2">
      <c r="A97" s="115" t="s">
        <v>93</v>
      </c>
    </row>
    <row r="98" spans="1:1" x14ac:dyDescent="0.2">
      <c r="A98" s="115" t="s">
        <v>94</v>
      </c>
    </row>
    <row r="99" spans="1:1" x14ac:dyDescent="0.2">
      <c r="A99" s="115" t="s">
        <v>95</v>
      </c>
    </row>
    <row r="100" spans="1:1" x14ac:dyDescent="0.2">
      <c r="A100" s="115" t="s">
        <v>96</v>
      </c>
    </row>
    <row r="101" spans="1:1" x14ac:dyDescent="0.2">
      <c r="A101" s="115" t="s">
        <v>97</v>
      </c>
    </row>
    <row r="102" spans="1:1" x14ac:dyDescent="0.2">
      <c r="A102" s="115" t="s">
        <v>98</v>
      </c>
    </row>
    <row r="103" spans="1:1" x14ac:dyDescent="0.2">
      <c r="A103" s="115" t="s">
        <v>99</v>
      </c>
    </row>
    <row r="104" spans="1:1" x14ac:dyDescent="0.2">
      <c r="A104" s="115" t="s">
        <v>100</v>
      </c>
    </row>
    <row r="105" spans="1:1" ht="15" x14ac:dyDescent="0.25">
      <c r="A105" s="36"/>
    </row>
    <row r="106" spans="1:1" ht="15" x14ac:dyDescent="0.25">
      <c r="A106" s="36"/>
    </row>
    <row r="107" spans="1:1" x14ac:dyDescent="0.2">
      <c r="A107" s="38" t="s">
        <v>37</v>
      </c>
    </row>
    <row r="108" spans="1:1" x14ac:dyDescent="0.2">
      <c r="A108" s="38" t="s">
        <v>101</v>
      </c>
    </row>
    <row r="109" spans="1:1" x14ac:dyDescent="0.2">
      <c r="A109" s="38" t="s">
        <v>102</v>
      </c>
    </row>
    <row r="110" spans="1:1" x14ac:dyDescent="0.2">
      <c r="A110" s="38" t="s">
        <v>103</v>
      </c>
    </row>
    <row r="111" spans="1:1" ht="15" x14ac:dyDescent="0.25">
      <c r="A111" s="36"/>
    </row>
    <row r="112" spans="1:1" ht="15" x14ac:dyDescent="0.25">
      <c r="A112" s="36"/>
    </row>
    <row r="113" spans="1:1" x14ac:dyDescent="0.2">
      <c r="A113" s="115" t="s">
        <v>104</v>
      </c>
    </row>
    <row r="114" spans="1:1" x14ac:dyDescent="0.2">
      <c r="A114" s="115" t="s">
        <v>105</v>
      </c>
    </row>
    <row r="115" spans="1:1" x14ac:dyDescent="0.2">
      <c r="A115" s="115" t="s">
        <v>106</v>
      </c>
    </row>
    <row r="116" spans="1:1" x14ac:dyDescent="0.2">
      <c r="A116" s="115" t="s">
        <v>107</v>
      </c>
    </row>
    <row r="117" spans="1:1" x14ac:dyDescent="0.2">
      <c r="A117" s="115" t="s">
        <v>108</v>
      </c>
    </row>
    <row r="118" spans="1:1" x14ac:dyDescent="0.2">
      <c r="A118" s="115" t="s">
        <v>109</v>
      </c>
    </row>
    <row r="119" spans="1:1" x14ac:dyDescent="0.2">
      <c r="A119" s="115" t="s">
        <v>110</v>
      </c>
    </row>
    <row r="120" spans="1:1" x14ac:dyDescent="0.2">
      <c r="A120" s="115" t="s">
        <v>111</v>
      </c>
    </row>
    <row r="121" spans="1:1" x14ac:dyDescent="0.2">
      <c r="A121" s="115" t="s">
        <v>39</v>
      </c>
    </row>
    <row r="122" spans="1:1" x14ac:dyDescent="0.2">
      <c r="A122" s="115" t="s">
        <v>112</v>
      </c>
    </row>
    <row r="123" spans="1:1" x14ac:dyDescent="0.2">
      <c r="A123" s="115" t="s">
        <v>113</v>
      </c>
    </row>
    <row r="124" spans="1:1" x14ac:dyDescent="0.2">
      <c r="A124" s="115" t="s">
        <v>114</v>
      </c>
    </row>
    <row r="125" spans="1:1" x14ac:dyDescent="0.2">
      <c r="A125" s="115" t="s">
        <v>115</v>
      </c>
    </row>
    <row r="126" spans="1:1" x14ac:dyDescent="0.2">
      <c r="A126" s="115" t="s">
        <v>116</v>
      </c>
    </row>
    <row r="127" spans="1:1" x14ac:dyDescent="0.2">
      <c r="A127" s="115" t="s">
        <v>117</v>
      </c>
    </row>
    <row r="128" spans="1:1" x14ac:dyDescent="0.2">
      <c r="A128" s="115" t="s">
        <v>118</v>
      </c>
    </row>
    <row r="129" spans="1:1" x14ac:dyDescent="0.2">
      <c r="A129" s="115" t="s">
        <v>119</v>
      </c>
    </row>
    <row r="130" spans="1:1" x14ac:dyDescent="0.2">
      <c r="A130" s="115" t="s">
        <v>120</v>
      </c>
    </row>
    <row r="131" spans="1:1" x14ac:dyDescent="0.2">
      <c r="A131" s="115" t="s">
        <v>121</v>
      </c>
    </row>
    <row r="132" spans="1:1" x14ac:dyDescent="0.2">
      <c r="A132" s="115" t="s">
        <v>122</v>
      </c>
    </row>
    <row r="133" spans="1:1" x14ac:dyDescent="0.2">
      <c r="A133" s="115" t="s">
        <v>123</v>
      </c>
    </row>
    <row r="134" spans="1:1" x14ac:dyDescent="0.2">
      <c r="A134" s="115" t="s">
        <v>124</v>
      </c>
    </row>
    <row r="135" spans="1:1" x14ac:dyDescent="0.2">
      <c r="A135" s="115" t="s">
        <v>125</v>
      </c>
    </row>
    <row r="136" spans="1:1" x14ac:dyDescent="0.2">
      <c r="A136" s="115" t="s">
        <v>126</v>
      </c>
    </row>
    <row r="137" spans="1:1" x14ac:dyDescent="0.2">
      <c r="A137" s="115" t="s">
        <v>127</v>
      </c>
    </row>
    <row r="138" spans="1:1" x14ac:dyDescent="0.2">
      <c r="A138" s="115" t="s">
        <v>128</v>
      </c>
    </row>
    <row r="139" spans="1:1" x14ac:dyDescent="0.2">
      <c r="A139" s="115" t="s">
        <v>129</v>
      </c>
    </row>
    <row r="140" spans="1:1" x14ac:dyDescent="0.2">
      <c r="A140" s="115" t="s">
        <v>130</v>
      </c>
    </row>
    <row r="141" spans="1:1" x14ac:dyDescent="0.2">
      <c r="A141" s="115" t="s">
        <v>131</v>
      </c>
    </row>
    <row r="142" spans="1:1" x14ac:dyDescent="0.2">
      <c r="A142" s="115" t="s">
        <v>132</v>
      </c>
    </row>
    <row r="143" spans="1:1" x14ac:dyDescent="0.2">
      <c r="A143" s="115" t="s">
        <v>133</v>
      </c>
    </row>
    <row r="144" spans="1:1" x14ac:dyDescent="0.2">
      <c r="A144" s="115" t="s">
        <v>134</v>
      </c>
    </row>
    <row r="145" spans="1:1" x14ac:dyDescent="0.2">
      <c r="A145" s="115" t="s">
        <v>135</v>
      </c>
    </row>
    <row r="146" spans="1:1" x14ac:dyDescent="0.2">
      <c r="A146" s="115" t="s">
        <v>136</v>
      </c>
    </row>
    <row r="147" spans="1:1" x14ac:dyDescent="0.2">
      <c r="A147" s="115" t="s">
        <v>137</v>
      </c>
    </row>
    <row r="148" spans="1:1" x14ac:dyDescent="0.2">
      <c r="A148" s="115" t="s">
        <v>138</v>
      </c>
    </row>
    <row r="149" spans="1:1" x14ac:dyDescent="0.2">
      <c r="A149" s="115" t="s">
        <v>139</v>
      </c>
    </row>
    <row r="150" spans="1:1" ht="15" x14ac:dyDescent="0.25">
      <c r="A150" s="36"/>
    </row>
    <row r="151" spans="1:1" ht="15" x14ac:dyDescent="0.25">
      <c r="A151" s="36"/>
    </row>
    <row r="152" spans="1:1" x14ac:dyDescent="0.2">
      <c r="A152" s="116" t="s">
        <v>41</v>
      </c>
    </row>
    <row r="153" spans="1:1" x14ac:dyDescent="0.2">
      <c r="A153" s="116" t="s">
        <v>140</v>
      </c>
    </row>
    <row r="154" spans="1:1" ht="15" x14ac:dyDescent="0.25">
      <c r="A154" s="36"/>
    </row>
    <row r="155" spans="1:1" ht="15" x14ac:dyDescent="0.25">
      <c r="A155" s="36"/>
    </row>
    <row r="156" spans="1:1" x14ac:dyDescent="0.2">
      <c r="A156" s="116" t="s">
        <v>141</v>
      </c>
    </row>
    <row r="157" spans="1:1" x14ac:dyDescent="0.2">
      <c r="A157" s="116" t="s">
        <v>142</v>
      </c>
    </row>
    <row r="158" spans="1:1" x14ac:dyDescent="0.2">
      <c r="A158" s="116" t="s">
        <v>43</v>
      </c>
    </row>
    <row r="159" spans="1:1" x14ac:dyDescent="0.2">
      <c r="A159" s="116" t="s">
        <v>143</v>
      </c>
    </row>
    <row r="160" spans="1:1" ht="15" x14ac:dyDescent="0.25">
      <c r="A160" s="36"/>
    </row>
    <row r="161" spans="1:1" ht="15" x14ac:dyDescent="0.25">
      <c r="A161" s="36"/>
    </row>
    <row r="162" spans="1:1" x14ac:dyDescent="0.2">
      <c r="A162" s="116" t="s">
        <v>144</v>
      </c>
    </row>
    <row r="163" spans="1:1" x14ac:dyDescent="0.2">
      <c r="A163" s="116" t="s">
        <v>145</v>
      </c>
    </row>
    <row r="164" spans="1:1" x14ac:dyDescent="0.2">
      <c r="A164" s="116" t="s">
        <v>45</v>
      </c>
    </row>
    <row r="165" spans="1:1" x14ac:dyDescent="0.2">
      <c r="A165" s="116" t="s">
        <v>146</v>
      </c>
    </row>
    <row r="166" spans="1:1" x14ac:dyDescent="0.2">
      <c r="A166" s="116" t="s">
        <v>147</v>
      </c>
    </row>
    <row r="167" spans="1:1" x14ac:dyDescent="0.2">
      <c r="A167" s="116" t="s">
        <v>148</v>
      </c>
    </row>
  </sheetData>
  <mergeCells count="140">
    <mergeCell ref="B59:C59"/>
    <mergeCell ref="D59:L59"/>
    <mergeCell ref="I49:J49"/>
    <mergeCell ref="I50:J50"/>
    <mergeCell ref="I51:J51"/>
    <mergeCell ref="I52:J52"/>
    <mergeCell ref="I53:J53"/>
    <mergeCell ref="I54:J54"/>
    <mergeCell ref="I55:J55"/>
    <mergeCell ref="B56:D56"/>
    <mergeCell ref="E56:F56"/>
    <mergeCell ref="G56:H56"/>
    <mergeCell ref="K56:L56"/>
    <mergeCell ref="B57:D57"/>
    <mergeCell ref="E57:F57"/>
    <mergeCell ref="G57:H57"/>
    <mergeCell ref="K57:L57"/>
    <mergeCell ref="I56:J56"/>
    <mergeCell ref="I57:J57"/>
    <mergeCell ref="B54:D54"/>
    <mergeCell ref="E54:F54"/>
    <mergeCell ref="G54:H54"/>
    <mergeCell ref="K54:L54"/>
    <mergeCell ref="B52:D52"/>
    <mergeCell ref="A58:L58"/>
    <mergeCell ref="A46:L46"/>
    <mergeCell ref="A47:A57"/>
    <mergeCell ref="B47:L47"/>
    <mergeCell ref="B48:D48"/>
    <mergeCell ref="E48:F48"/>
    <mergeCell ref="G48:H48"/>
    <mergeCell ref="I48:J48"/>
    <mergeCell ref="K48:L48"/>
    <mergeCell ref="B49:D49"/>
    <mergeCell ref="B50:D50"/>
    <mergeCell ref="E50:F50"/>
    <mergeCell ref="G50:H50"/>
    <mergeCell ref="K50:L50"/>
    <mergeCell ref="B51:D51"/>
    <mergeCell ref="E51:F51"/>
    <mergeCell ref="G51:H51"/>
    <mergeCell ref="K51:L51"/>
    <mergeCell ref="E49:F49"/>
    <mergeCell ref="G49:H49"/>
    <mergeCell ref="K49:L49"/>
    <mergeCell ref="B55:D55"/>
    <mergeCell ref="E55:F55"/>
    <mergeCell ref="G55:H55"/>
    <mergeCell ref="K55:L55"/>
    <mergeCell ref="D43:J43"/>
    <mergeCell ref="K43:L43"/>
    <mergeCell ref="B44:C44"/>
    <mergeCell ref="D44:J44"/>
    <mergeCell ref="K44:L44"/>
    <mergeCell ref="B45:C45"/>
    <mergeCell ref="D45:J45"/>
    <mergeCell ref="K45:L45"/>
    <mergeCell ref="E52:F52"/>
    <mergeCell ref="G52:H52"/>
    <mergeCell ref="K52:L52"/>
    <mergeCell ref="B53:D53"/>
    <mergeCell ref="E53:F53"/>
    <mergeCell ref="G53:H53"/>
    <mergeCell ref="K53:L53"/>
    <mergeCell ref="B38:C38"/>
    <mergeCell ref="B39:C39"/>
    <mergeCell ref="A40:L40"/>
    <mergeCell ref="A41:A45"/>
    <mergeCell ref="B41:L41"/>
    <mergeCell ref="B42:C42"/>
    <mergeCell ref="D42:J42"/>
    <mergeCell ref="K42:L42"/>
    <mergeCell ref="B43:C43"/>
    <mergeCell ref="B33:C33"/>
    <mergeCell ref="D33:L33"/>
    <mergeCell ref="A34:L34"/>
    <mergeCell ref="A35:C35"/>
    <mergeCell ref="B36:C36"/>
    <mergeCell ref="B37:C37"/>
    <mergeCell ref="A31:L31"/>
    <mergeCell ref="B32:C32"/>
    <mergeCell ref="D32:E32"/>
    <mergeCell ref="F32:G32"/>
    <mergeCell ref="H32:I32"/>
    <mergeCell ref="J32:L32"/>
    <mergeCell ref="B30:C30"/>
    <mergeCell ref="D30:L30"/>
    <mergeCell ref="B26:C26"/>
    <mergeCell ref="D26:L26"/>
    <mergeCell ref="A27:L27"/>
    <mergeCell ref="B28:C28"/>
    <mergeCell ref="D28:L28"/>
    <mergeCell ref="B29:C29"/>
    <mergeCell ref="D29:L29"/>
    <mergeCell ref="B23:C23"/>
    <mergeCell ref="D23:L23"/>
    <mergeCell ref="B24:C24"/>
    <mergeCell ref="D24:L24"/>
    <mergeCell ref="B25:C25"/>
    <mergeCell ref="D25:L25"/>
    <mergeCell ref="A19:L19"/>
    <mergeCell ref="B20:C20"/>
    <mergeCell ref="D20:L20"/>
    <mergeCell ref="B21:C21"/>
    <mergeCell ref="D21:L21"/>
    <mergeCell ref="B22:C22"/>
    <mergeCell ref="D22:L22"/>
    <mergeCell ref="A15:L15"/>
    <mergeCell ref="A16:L16"/>
    <mergeCell ref="B17:C17"/>
    <mergeCell ref="D17:L17"/>
    <mergeCell ref="B18:C18"/>
    <mergeCell ref="D18:L18"/>
    <mergeCell ref="B13:D13"/>
    <mergeCell ref="E13:L13"/>
    <mergeCell ref="B14:D14"/>
    <mergeCell ref="E14:L14"/>
    <mergeCell ref="B10:D10"/>
    <mergeCell ref="E10:L10"/>
    <mergeCell ref="B11:D11"/>
    <mergeCell ref="E11:L11"/>
    <mergeCell ref="B12:D12"/>
    <mergeCell ref="E12:L12"/>
    <mergeCell ref="A8:A9"/>
    <mergeCell ref="B8:D9"/>
    <mergeCell ref="E8:L8"/>
    <mergeCell ref="F9:H9"/>
    <mergeCell ref="J9:L9"/>
    <mergeCell ref="A6:A7"/>
    <mergeCell ref="B6:D7"/>
    <mergeCell ref="E6:L6"/>
    <mergeCell ref="F7:H7"/>
    <mergeCell ref="J7:L7"/>
    <mergeCell ref="A1:L1"/>
    <mergeCell ref="B2:E2"/>
    <mergeCell ref="F2:L2"/>
    <mergeCell ref="A3:L3"/>
    <mergeCell ref="A4:L4"/>
    <mergeCell ref="B5:D5"/>
    <mergeCell ref="E5:L5"/>
  </mergeCells>
  <conditionalFormatting sqref="F32:G32">
    <cfRule type="containsText" dxfId="10" priority="4" stopIfTrue="1" operator="containsText" text="wybierz">
      <formula>NOT(ISERROR(SEARCH("wybierz",F32)))</formula>
    </cfRule>
  </conditionalFormatting>
  <conditionalFormatting sqref="D21:D23">
    <cfRule type="containsText" dxfId="9" priority="3" stopIfTrue="1" operator="containsText" text="wybierz">
      <formula>NOT(ISERROR(SEARCH("wybierz",D21)))</formula>
    </cfRule>
  </conditionalFormatting>
  <conditionalFormatting sqref="D24">
    <cfRule type="containsText" dxfId="8" priority="2" stopIfTrue="1" operator="containsText" text="wybierz">
      <formula>NOT(ISERROR(SEARCH("wybierz",D24)))</formula>
    </cfRule>
  </conditionalFormatting>
  <conditionalFormatting sqref="D25">
    <cfRule type="containsText" dxfId="7" priority="1" stopIfTrue="1" operator="containsText" text="wybierz">
      <formula>NOT(ISERROR(SEARCH("wybierz",D25)))</formula>
    </cfRule>
  </conditionalFormatting>
  <dataValidations count="7">
    <dataValidation type="list" allowBlank="1" showInputMessage="1" showErrorMessage="1" sqref="D17:L17 WVJ983048:WVR983048 WLN983048:WLV983048 WBR983048:WBZ983048 VRV983048:VSD983048 VHZ983048:VIH983048 UYD983048:UYL983048 UOH983048:UOP983048 UEL983048:UET983048 TUP983048:TUX983048 TKT983048:TLB983048 TAX983048:TBF983048 SRB983048:SRJ983048 SHF983048:SHN983048 RXJ983048:RXR983048 RNN983048:RNV983048 RDR983048:RDZ983048 QTV983048:QUD983048 QJZ983048:QKH983048 QAD983048:QAL983048 PQH983048:PQP983048 PGL983048:PGT983048 OWP983048:OWX983048 OMT983048:ONB983048 OCX983048:ODF983048 NTB983048:NTJ983048 NJF983048:NJN983048 MZJ983048:MZR983048 MPN983048:MPV983048 MFR983048:MFZ983048 LVV983048:LWD983048 LLZ983048:LMH983048 LCD983048:LCL983048 KSH983048:KSP983048 KIL983048:KIT983048 JYP983048:JYX983048 JOT983048:JPB983048 JEX983048:JFF983048 IVB983048:IVJ983048 ILF983048:ILN983048 IBJ983048:IBR983048 HRN983048:HRV983048 HHR983048:HHZ983048 GXV983048:GYD983048 GNZ983048:GOH983048 GED983048:GEL983048 FUH983048:FUP983048 FKL983048:FKT983048 FAP983048:FAX983048 EQT983048:ERB983048 EGX983048:EHF983048 DXB983048:DXJ983048 DNF983048:DNN983048 DDJ983048:DDR983048 CTN983048:CTV983048 CJR983048:CJZ983048 BZV983048:CAD983048 BPZ983048:BQH983048 BGD983048:BGL983048 AWH983048:AWP983048 AML983048:AMT983048 ACP983048:ACX983048 ST983048:TB983048 IX983048:JF983048 D983048:L983048 WVJ917512:WVR917512 WLN917512:WLV917512 WBR917512:WBZ917512 VRV917512:VSD917512 VHZ917512:VIH917512 UYD917512:UYL917512 UOH917512:UOP917512 UEL917512:UET917512 TUP917512:TUX917512 TKT917512:TLB917512 TAX917512:TBF917512 SRB917512:SRJ917512 SHF917512:SHN917512 RXJ917512:RXR917512 RNN917512:RNV917512 RDR917512:RDZ917512 QTV917512:QUD917512 QJZ917512:QKH917512 QAD917512:QAL917512 PQH917512:PQP917512 PGL917512:PGT917512 OWP917512:OWX917512 OMT917512:ONB917512 OCX917512:ODF917512 NTB917512:NTJ917512 NJF917512:NJN917512 MZJ917512:MZR917512 MPN917512:MPV917512 MFR917512:MFZ917512 LVV917512:LWD917512 LLZ917512:LMH917512 LCD917512:LCL917512 KSH917512:KSP917512 KIL917512:KIT917512 JYP917512:JYX917512 JOT917512:JPB917512 JEX917512:JFF917512 IVB917512:IVJ917512 ILF917512:ILN917512 IBJ917512:IBR917512 HRN917512:HRV917512 HHR917512:HHZ917512 GXV917512:GYD917512 GNZ917512:GOH917512 GED917512:GEL917512 FUH917512:FUP917512 FKL917512:FKT917512 FAP917512:FAX917512 EQT917512:ERB917512 EGX917512:EHF917512 DXB917512:DXJ917512 DNF917512:DNN917512 DDJ917512:DDR917512 CTN917512:CTV917512 CJR917512:CJZ917512 BZV917512:CAD917512 BPZ917512:BQH917512 BGD917512:BGL917512 AWH917512:AWP917512 AML917512:AMT917512 ACP917512:ACX917512 ST917512:TB917512 IX917512:JF917512 D917512:L917512 WVJ851976:WVR851976 WLN851976:WLV851976 WBR851976:WBZ851976 VRV851976:VSD851976 VHZ851976:VIH851976 UYD851976:UYL851976 UOH851976:UOP851976 UEL851976:UET851976 TUP851976:TUX851976 TKT851976:TLB851976 TAX851976:TBF851976 SRB851976:SRJ851976 SHF851976:SHN851976 RXJ851976:RXR851976 RNN851976:RNV851976 RDR851976:RDZ851976 QTV851976:QUD851976 QJZ851976:QKH851976 QAD851976:QAL851976 PQH851976:PQP851976 PGL851976:PGT851976 OWP851976:OWX851976 OMT851976:ONB851976 OCX851976:ODF851976 NTB851976:NTJ851976 NJF851976:NJN851976 MZJ851976:MZR851976 MPN851976:MPV851976 MFR851976:MFZ851976 LVV851976:LWD851976 LLZ851976:LMH851976 LCD851976:LCL851976 KSH851976:KSP851976 KIL851976:KIT851976 JYP851976:JYX851976 JOT851976:JPB851976 JEX851976:JFF851976 IVB851976:IVJ851976 ILF851976:ILN851976 IBJ851976:IBR851976 HRN851976:HRV851976 HHR851976:HHZ851976 GXV851976:GYD851976 GNZ851976:GOH851976 GED851976:GEL851976 FUH851976:FUP851976 FKL851976:FKT851976 FAP851976:FAX851976 EQT851976:ERB851976 EGX851976:EHF851976 DXB851976:DXJ851976 DNF851976:DNN851976 DDJ851976:DDR851976 CTN851976:CTV851976 CJR851976:CJZ851976 BZV851976:CAD851976 BPZ851976:BQH851976 BGD851976:BGL851976 AWH851976:AWP851976 AML851976:AMT851976 ACP851976:ACX851976 ST851976:TB851976 IX851976:JF851976 D851976:L851976 WVJ786440:WVR786440 WLN786440:WLV786440 WBR786440:WBZ786440 VRV786440:VSD786440 VHZ786440:VIH786440 UYD786440:UYL786440 UOH786440:UOP786440 UEL786440:UET786440 TUP786440:TUX786440 TKT786440:TLB786440 TAX786440:TBF786440 SRB786440:SRJ786440 SHF786440:SHN786440 RXJ786440:RXR786440 RNN786440:RNV786440 RDR786440:RDZ786440 QTV786440:QUD786440 QJZ786440:QKH786440 QAD786440:QAL786440 PQH786440:PQP786440 PGL786440:PGT786440 OWP786440:OWX786440 OMT786440:ONB786440 OCX786440:ODF786440 NTB786440:NTJ786440 NJF786440:NJN786440 MZJ786440:MZR786440 MPN786440:MPV786440 MFR786440:MFZ786440 LVV786440:LWD786440 LLZ786440:LMH786440 LCD786440:LCL786440 KSH786440:KSP786440 KIL786440:KIT786440 JYP786440:JYX786440 JOT786440:JPB786440 JEX786440:JFF786440 IVB786440:IVJ786440 ILF786440:ILN786440 IBJ786440:IBR786440 HRN786440:HRV786440 HHR786440:HHZ786440 GXV786440:GYD786440 GNZ786440:GOH786440 GED786440:GEL786440 FUH786440:FUP786440 FKL786440:FKT786440 FAP786440:FAX786440 EQT786440:ERB786440 EGX786440:EHF786440 DXB786440:DXJ786440 DNF786440:DNN786440 DDJ786440:DDR786440 CTN786440:CTV786440 CJR786440:CJZ786440 BZV786440:CAD786440 BPZ786440:BQH786440 BGD786440:BGL786440 AWH786440:AWP786440 AML786440:AMT786440 ACP786440:ACX786440 ST786440:TB786440 IX786440:JF786440 D786440:L786440 WVJ720904:WVR720904 WLN720904:WLV720904 WBR720904:WBZ720904 VRV720904:VSD720904 VHZ720904:VIH720904 UYD720904:UYL720904 UOH720904:UOP720904 UEL720904:UET720904 TUP720904:TUX720904 TKT720904:TLB720904 TAX720904:TBF720904 SRB720904:SRJ720904 SHF720904:SHN720904 RXJ720904:RXR720904 RNN720904:RNV720904 RDR720904:RDZ720904 QTV720904:QUD720904 QJZ720904:QKH720904 QAD720904:QAL720904 PQH720904:PQP720904 PGL720904:PGT720904 OWP720904:OWX720904 OMT720904:ONB720904 OCX720904:ODF720904 NTB720904:NTJ720904 NJF720904:NJN720904 MZJ720904:MZR720904 MPN720904:MPV720904 MFR720904:MFZ720904 LVV720904:LWD720904 LLZ720904:LMH720904 LCD720904:LCL720904 KSH720904:KSP720904 KIL720904:KIT720904 JYP720904:JYX720904 JOT720904:JPB720904 JEX720904:JFF720904 IVB720904:IVJ720904 ILF720904:ILN720904 IBJ720904:IBR720904 HRN720904:HRV720904 HHR720904:HHZ720904 GXV720904:GYD720904 GNZ720904:GOH720904 GED720904:GEL720904 FUH720904:FUP720904 FKL720904:FKT720904 FAP720904:FAX720904 EQT720904:ERB720904 EGX720904:EHF720904 DXB720904:DXJ720904 DNF720904:DNN720904 DDJ720904:DDR720904 CTN720904:CTV720904 CJR720904:CJZ720904 BZV720904:CAD720904 BPZ720904:BQH720904 BGD720904:BGL720904 AWH720904:AWP720904 AML720904:AMT720904 ACP720904:ACX720904 ST720904:TB720904 IX720904:JF720904 D720904:L720904 WVJ655368:WVR655368 WLN655368:WLV655368 WBR655368:WBZ655368 VRV655368:VSD655368 VHZ655368:VIH655368 UYD655368:UYL655368 UOH655368:UOP655368 UEL655368:UET655368 TUP655368:TUX655368 TKT655368:TLB655368 TAX655368:TBF655368 SRB655368:SRJ655368 SHF655368:SHN655368 RXJ655368:RXR655368 RNN655368:RNV655368 RDR655368:RDZ655368 QTV655368:QUD655368 QJZ655368:QKH655368 QAD655368:QAL655368 PQH655368:PQP655368 PGL655368:PGT655368 OWP655368:OWX655368 OMT655368:ONB655368 OCX655368:ODF655368 NTB655368:NTJ655368 NJF655368:NJN655368 MZJ655368:MZR655368 MPN655368:MPV655368 MFR655368:MFZ655368 LVV655368:LWD655368 LLZ655368:LMH655368 LCD655368:LCL655368 KSH655368:KSP655368 KIL655368:KIT655368 JYP655368:JYX655368 JOT655368:JPB655368 JEX655368:JFF655368 IVB655368:IVJ655368 ILF655368:ILN655368 IBJ655368:IBR655368 HRN655368:HRV655368 HHR655368:HHZ655368 GXV655368:GYD655368 GNZ655368:GOH655368 GED655368:GEL655368 FUH655368:FUP655368 FKL655368:FKT655368 FAP655368:FAX655368 EQT655368:ERB655368 EGX655368:EHF655368 DXB655368:DXJ655368 DNF655368:DNN655368 DDJ655368:DDR655368 CTN655368:CTV655368 CJR655368:CJZ655368 BZV655368:CAD655368 BPZ655368:BQH655368 BGD655368:BGL655368 AWH655368:AWP655368 AML655368:AMT655368 ACP655368:ACX655368 ST655368:TB655368 IX655368:JF655368 D655368:L655368 WVJ589832:WVR589832 WLN589832:WLV589832 WBR589832:WBZ589832 VRV589832:VSD589832 VHZ589832:VIH589832 UYD589832:UYL589832 UOH589832:UOP589832 UEL589832:UET589832 TUP589832:TUX589832 TKT589832:TLB589832 TAX589832:TBF589832 SRB589832:SRJ589832 SHF589832:SHN589832 RXJ589832:RXR589832 RNN589832:RNV589832 RDR589832:RDZ589832 QTV589832:QUD589832 QJZ589832:QKH589832 QAD589832:QAL589832 PQH589832:PQP589832 PGL589832:PGT589832 OWP589832:OWX589832 OMT589832:ONB589832 OCX589832:ODF589832 NTB589832:NTJ589832 NJF589832:NJN589832 MZJ589832:MZR589832 MPN589832:MPV589832 MFR589832:MFZ589832 LVV589832:LWD589832 LLZ589832:LMH589832 LCD589832:LCL589832 KSH589832:KSP589832 KIL589832:KIT589832 JYP589832:JYX589832 JOT589832:JPB589832 JEX589832:JFF589832 IVB589832:IVJ589832 ILF589832:ILN589832 IBJ589832:IBR589832 HRN589832:HRV589832 HHR589832:HHZ589832 GXV589832:GYD589832 GNZ589832:GOH589832 GED589832:GEL589832 FUH589832:FUP589832 FKL589832:FKT589832 FAP589832:FAX589832 EQT589832:ERB589832 EGX589832:EHF589832 DXB589832:DXJ589832 DNF589832:DNN589832 DDJ589832:DDR589832 CTN589832:CTV589832 CJR589832:CJZ589832 BZV589832:CAD589832 BPZ589832:BQH589832 BGD589832:BGL589832 AWH589832:AWP589832 AML589832:AMT589832 ACP589832:ACX589832 ST589832:TB589832 IX589832:JF589832 D589832:L589832 WVJ524296:WVR524296 WLN524296:WLV524296 WBR524296:WBZ524296 VRV524296:VSD524296 VHZ524296:VIH524296 UYD524296:UYL524296 UOH524296:UOP524296 UEL524296:UET524296 TUP524296:TUX524296 TKT524296:TLB524296 TAX524296:TBF524296 SRB524296:SRJ524296 SHF524296:SHN524296 RXJ524296:RXR524296 RNN524296:RNV524296 RDR524296:RDZ524296 QTV524296:QUD524296 QJZ524296:QKH524296 QAD524296:QAL524296 PQH524296:PQP524296 PGL524296:PGT524296 OWP524296:OWX524296 OMT524296:ONB524296 OCX524296:ODF524296 NTB524296:NTJ524296 NJF524296:NJN524296 MZJ524296:MZR524296 MPN524296:MPV524296 MFR524296:MFZ524296 LVV524296:LWD524296 LLZ524296:LMH524296 LCD524296:LCL524296 KSH524296:KSP524296 KIL524296:KIT524296 JYP524296:JYX524296 JOT524296:JPB524296 JEX524296:JFF524296 IVB524296:IVJ524296 ILF524296:ILN524296 IBJ524296:IBR524296 HRN524296:HRV524296 HHR524296:HHZ524296 GXV524296:GYD524296 GNZ524296:GOH524296 GED524296:GEL524296 FUH524296:FUP524296 FKL524296:FKT524296 FAP524296:FAX524296 EQT524296:ERB524296 EGX524296:EHF524296 DXB524296:DXJ524296 DNF524296:DNN524296 DDJ524296:DDR524296 CTN524296:CTV524296 CJR524296:CJZ524296 BZV524296:CAD524296 BPZ524296:BQH524296 BGD524296:BGL524296 AWH524296:AWP524296 AML524296:AMT524296 ACP524296:ACX524296 ST524296:TB524296 IX524296:JF524296 D524296:L524296 WVJ458760:WVR458760 WLN458760:WLV458760 WBR458760:WBZ458760 VRV458760:VSD458760 VHZ458760:VIH458760 UYD458760:UYL458760 UOH458760:UOP458760 UEL458760:UET458760 TUP458760:TUX458760 TKT458760:TLB458760 TAX458760:TBF458760 SRB458760:SRJ458760 SHF458760:SHN458760 RXJ458760:RXR458760 RNN458760:RNV458760 RDR458760:RDZ458760 QTV458760:QUD458760 QJZ458760:QKH458760 QAD458760:QAL458760 PQH458760:PQP458760 PGL458760:PGT458760 OWP458760:OWX458760 OMT458760:ONB458760 OCX458760:ODF458760 NTB458760:NTJ458760 NJF458760:NJN458760 MZJ458760:MZR458760 MPN458760:MPV458760 MFR458760:MFZ458760 LVV458760:LWD458760 LLZ458760:LMH458760 LCD458760:LCL458760 KSH458760:KSP458760 KIL458760:KIT458760 JYP458760:JYX458760 JOT458760:JPB458760 JEX458760:JFF458760 IVB458760:IVJ458760 ILF458760:ILN458760 IBJ458760:IBR458760 HRN458760:HRV458760 HHR458760:HHZ458760 GXV458760:GYD458760 GNZ458760:GOH458760 GED458760:GEL458760 FUH458760:FUP458760 FKL458760:FKT458760 FAP458760:FAX458760 EQT458760:ERB458760 EGX458760:EHF458760 DXB458760:DXJ458760 DNF458760:DNN458760 DDJ458760:DDR458760 CTN458760:CTV458760 CJR458760:CJZ458760 BZV458760:CAD458760 BPZ458760:BQH458760 BGD458760:BGL458760 AWH458760:AWP458760 AML458760:AMT458760 ACP458760:ACX458760 ST458760:TB458760 IX458760:JF458760 D458760:L458760 WVJ393224:WVR393224 WLN393224:WLV393224 WBR393224:WBZ393224 VRV393224:VSD393224 VHZ393224:VIH393224 UYD393224:UYL393224 UOH393224:UOP393224 UEL393224:UET393224 TUP393224:TUX393224 TKT393224:TLB393224 TAX393224:TBF393224 SRB393224:SRJ393224 SHF393224:SHN393224 RXJ393224:RXR393224 RNN393224:RNV393224 RDR393224:RDZ393224 QTV393224:QUD393224 QJZ393224:QKH393224 QAD393224:QAL393224 PQH393224:PQP393224 PGL393224:PGT393224 OWP393224:OWX393224 OMT393224:ONB393224 OCX393224:ODF393224 NTB393224:NTJ393224 NJF393224:NJN393224 MZJ393224:MZR393224 MPN393224:MPV393224 MFR393224:MFZ393224 LVV393224:LWD393224 LLZ393224:LMH393224 LCD393224:LCL393224 KSH393224:KSP393224 KIL393224:KIT393224 JYP393224:JYX393224 JOT393224:JPB393224 JEX393224:JFF393224 IVB393224:IVJ393224 ILF393224:ILN393224 IBJ393224:IBR393224 HRN393224:HRV393224 HHR393224:HHZ393224 GXV393224:GYD393224 GNZ393224:GOH393224 GED393224:GEL393224 FUH393224:FUP393224 FKL393224:FKT393224 FAP393224:FAX393224 EQT393224:ERB393224 EGX393224:EHF393224 DXB393224:DXJ393224 DNF393224:DNN393224 DDJ393224:DDR393224 CTN393224:CTV393224 CJR393224:CJZ393224 BZV393224:CAD393224 BPZ393224:BQH393224 BGD393224:BGL393224 AWH393224:AWP393224 AML393224:AMT393224 ACP393224:ACX393224 ST393224:TB393224 IX393224:JF393224 D393224:L393224 WVJ327688:WVR327688 WLN327688:WLV327688 WBR327688:WBZ327688 VRV327688:VSD327688 VHZ327688:VIH327688 UYD327688:UYL327688 UOH327688:UOP327688 UEL327688:UET327688 TUP327688:TUX327688 TKT327688:TLB327688 TAX327688:TBF327688 SRB327688:SRJ327688 SHF327688:SHN327688 RXJ327688:RXR327688 RNN327688:RNV327688 RDR327688:RDZ327688 QTV327688:QUD327688 QJZ327688:QKH327688 QAD327688:QAL327688 PQH327688:PQP327688 PGL327688:PGT327688 OWP327688:OWX327688 OMT327688:ONB327688 OCX327688:ODF327688 NTB327688:NTJ327688 NJF327688:NJN327688 MZJ327688:MZR327688 MPN327688:MPV327688 MFR327688:MFZ327688 LVV327688:LWD327688 LLZ327688:LMH327688 LCD327688:LCL327688 KSH327688:KSP327688 KIL327688:KIT327688 JYP327688:JYX327688 JOT327688:JPB327688 JEX327688:JFF327688 IVB327688:IVJ327688 ILF327688:ILN327688 IBJ327688:IBR327688 HRN327688:HRV327688 HHR327688:HHZ327688 GXV327688:GYD327688 GNZ327688:GOH327688 GED327688:GEL327688 FUH327688:FUP327688 FKL327688:FKT327688 FAP327688:FAX327688 EQT327688:ERB327688 EGX327688:EHF327688 DXB327688:DXJ327688 DNF327688:DNN327688 DDJ327688:DDR327688 CTN327688:CTV327688 CJR327688:CJZ327688 BZV327688:CAD327688 BPZ327688:BQH327688 BGD327688:BGL327688 AWH327688:AWP327688 AML327688:AMT327688 ACP327688:ACX327688 ST327688:TB327688 IX327688:JF327688 D327688:L327688 WVJ262152:WVR262152 WLN262152:WLV262152 WBR262152:WBZ262152 VRV262152:VSD262152 VHZ262152:VIH262152 UYD262152:UYL262152 UOH262152:UOP262152 UEL262152:UET262152 TUP262152:TUX262152 TKT262152:TLB262152 TAX262152:TBF262152 SRB262152:SRJ262152 SHF262152:SHN262152 RXJ262152:RXR262152 RNN262152:RNV262152 RDR262152:RDZ262152 QTV262152:QUD262152 QJZ262152:QKH262152 QAD262152:QAL262152 PQH262152:PQP262152 PGL262152:PGT262152 OWP262152:OWX262152 OMT262152:ONB262152 OCX262152:ODF262152 NTB262152:NTJ262152 NJF262152:NJN262152 MZJ262152:MZR262152 MPN262152:MPV262152 MFR262152:MFZ262152 LVV262152:LWD262152 LLZ262152:LMH262152 LCD262152:LCL262152 KSH262152:KSP262152 KIL262152:KIT262152 JYP262152:JYX262152 JOT262152:JPB262152 JEX262152:JFF262152 IVB262152:IVJ262152 ILF262152:ILN262152 IBJ262152:IBR262152 HRN262152:HRV262152 HHR262152:HHZ262152 GXV262152:GYD262152 GNZ262152:GOH262152 GED262152:GEL262152 FUH262152:FUP262152 FKL262152:FKT262152 FAP262152:FAX262152 EQT262152:ERB262152 EGX262152:EHF262152 DXB262152:DXJ262152 DNF262152:DNN262152 DDJ262152:DDR262152 CTN262152:CTV262152 CJR262152:CJZ262152 BZV262152:CAD262152 BPZ262152:BQH262152 BGD262152:BGL262152 AWH262152:AWP262152 AML262152:AMT262152 ACP262152:ACX262152 ST262152:TB262152 IX262152:JF262152 D262152:L262152 WVJ196616:WVR196616 WLN196616:WLV196616 WBR196616:WBZ196616 VRV196616:VSD196616 VHZ196616:VIH196616 UYD196616:UYL196616 UOH196616:UOP196616 UEL196616:UET196616 TUP196616:TUX196616 TKT196616:TLB196616 TAX196616:TBF196616 SRB196616:SRJ196616 SHF196616:SHN196616 RXJ196616:RXR196616 RNN196616:RNV196616 RDR196616:RDZ196616 QTV196616:QUD196616 QJZ196616:QKH196616 QAD196616:QAL196616 PQH196616:PQP196616 PGL196616:PGT196616 OWP196616:OWX196616 OMT196616:ONB196616 OCX196616:ODF196616 NTB196616:NTJ196616 NJF196616:NJN196616 MZJ196616:MZR196616 MPN196616:MPV196616 MFR196616:MFZ196616 LVV196616:LWD196616 LLZ196616:LMH196616 LCD196616:LCL196616 KSH196616:KSP196616 KIL196616:KIT196616 JYP196616:JYX196616 JOT196616:JPB196616 JEX196616:JFF196616 IVB196616:IVJ196616 ILF196616:ILN196616 IBJ196616:IBR196616 HRN196616:HRV196616 HHR196616:HHZ196616 GXV196616:GYD196616 GNZ196616:GOH196616 GED196616:GEL196616 FUH196616:FUP196616 FKL196616:FKT196616 FAP196616:FAX196616 EQT196616:ERB196616 EGX196616:EHF196616 DXB196616:DXJ196616 DNF196616:DNN196616 DDJ196616:DDR196616 CTN196616:CTV196616 CJR196616:CJZ196616 BZV196616:CAD196616 BPZ196616:BQH196616 BGD196616:BGL196616 AWH196616:AWP196616 AML196616:AMT196616 ACP196616:ACX196616 ST196616:TB196616 IX196616:JF196616 D196616:L196616 WVJ131080:WVR131080 WLN131080:WLV131080 WBR131080:WBZ131080 VRV131080:VSD131080 VHZ131080:VIH131080 UYD131080:UYL131080 UOH131080:UOP131080 UEL131080:UET131080 TUP131080:TUX131080 TKT131080:TLB131080 TAX131080:TBF131080 SRB131080:SRJ131080 SHF131080:SHN131080 RXJ131080:RXR131080 RNN131080:RNV131080 RDR131080:RDZ131080 QTV131080:QUD131080 QJZ131080:QKH131080 QAD131080:QAL131080 PQH131080:PQP131080 PGL131080:PGT131080 OWP131080:OWX131080 OMT131080:ONB131080 OCX131080:ODF131080 NTB131080:NTJ131080 NJF131080:NJN131080 MZJ131080:MZR131080 MPN131080:MPV131080 MFR131080:MFZ131080 LVV131080:LWD131080 LLZ131080:LMH131080 LCD131080:LCL131080 KSH131080:KSP131080 KIL131080:KIT131080 JYP131080:JYX131080 JOT131080:JPB131080 JEX131080:JFF131080 IVB131080:IVJ131080 ILF131080:ILN131080 IBJ131080:IBR131080 HRN131080:HRV131080 HHR131080:HHZ131080 GXV131080:GYD131080 GNZ131080:GOH131080 GED131080:GEL131080 FUH131080:FUP131080 FKL131080:FKT131080 FAP131080:FAX131080 EQT131080:ERB131080 EGX131080:EHF131080 DXB131080:DXJ131080 DNF131080:DNN131080 DDJ131080:DDR131080 CTN131080:CTV131080 CJR131080:CJZ131080 BZV131080:CAD131080 BPZ131080:BQH131080 BGD131080:BGL131080 AWH131080:AWP131080 AML131080:AMT131080 ACP131080:ACX131080 ST131080:TB131080 IX131080:JF131080 D131080:L131080 WVJ65544:WVR65544 WLN65544:WLV65544 WBR65544:WBZ65544 VRV65544:VSD65544 VHZ65544:VIH65544 UYD65544:UYL65544 UOH65544:UOP65544 UEL65544:UET65544 TUP65544:TUX65544 TKT65544:TLB65544 TAX65544:TBF65544 SRB65544:SRJ65544 SHF65544:SHN65544 RXJ65544:RXR65544 RNN65544:RNV65544 RDR65544:RDZ65544 QTV65544:QUD65544 QJZ65544:QKH65544 QAD65544:QAL65544 PQH65544:PQP65544 PGL65544:PGT65544 OWP65544:OWX65544 OMT65544:ONB65544 OCX65544:ODF65544 NTB65544:NTJ65544 NJF65544:NJN65544 MZJ65544:MZR65544 MPN65544:MPV65544 MFR65544:MFZ65544 LVV65544:LWD65544 LLZ65544:LMH65544 LCD65544:LCL65544 KSH65544:KSP65544 KIL65544:KIT65544 JYP65544:JYX65544 JOT65544:JPB65544 JEX65544:JFF65544 IVB65544:IVJ65544 ILF65544:ILN65544 IBJ65544:IBR65544 HRN65544:HRV65544 HHR65544:HHZ65544 GXV65544:GYD65544 GNZ65544:GOH65544 GED65544:GEL65544 FUH65544:FUP65544 FKL65544:FKT65544 FAP65544:FAX65544 EQT65544:ERB65544 EGX65544:EHF65544 DXB65544:DXJ65544 DNF65544:DNN65544 DDJ65544:DDR65544 CTN65544:CTV65544 CJR65544:CJZ65544 BZV65544:CAD65544 BPZ65544:BQH65544 BGD65544:BGL65544 AWH65544:AWP65544 AML65544:AMT65544 ACP65544:ACX65544 ST65544:TB65544 IX65544:JF65544 D65544:L65544 WVJ17:WVR17 WLN17:WLV17 WBR17:WBZ17 VRV17:VSD17 VHZ17:VIH17 UYD17:UYL17 UOH17:UOP17 UEL17:UET17 TUP17:TUX17 TKT17:TLB17 TAX17:TBF17 SRB17:SRJ17 SHF17:SHN17 RXJ17:RXR17 RNN17:RNV17 RDR17:RDZ17 QTV17:QUD17 QJZ17:QKH17 QAD17:QAL17 PQH17:PQP17 PGL17:PGT17 OWP17:OWX17 OMT17:ONB17 OCX17:ODF17 NTB17:NTJ17 NJF17:NJN17 MZJ17:MZR17 MPN17:MPV17 MFR17:MFZ17 LVV17:LWD17 LLZ17:LMH17 LCD17:LCL17 KSH17:KSP17 KIL17:KIT17 JYP17:JYX17 JOT17:JPB17 JEX17:JFF17 IVB17:IVJ17 ILF17:ILN17 IBJ17:IBR17 HRN17:HRV17 HHR17:HHZ17 GXV17:GYD17 GNZ17:GOH17 GED17:GEL17 FUH17:FUP17 FKL17:FKT17 FAP17:FAX17 EQT17:ERB17 EGX17:EHF17 DXB17:DXJ17 DNF17:DNN17 DDJ17:DDR17 CTN17:CTV17 CJR17:CJZ17 BZV17:CAD17 BPZ17:BQH17 BGD17:BGL17 AWH17:AWP17 AML17:AMT17 ACP17:ACX17 ST17:TB17 IX17:JF17">
      <formula1>$A$107:$A$110</formula1>
    </dataValidation>
    <dataValidation type="list" allowBlank="1" showInputMessage="1" showErrorMessage="1" prompt="wybierz Program z listy" sqref="E10:L10 WVK983040:WVR983040 WLO983040:WLV983040 WBS983040:WBZ983040 VRW983040:VSD983040 VIA983040:VIH983040 UYE983040:UYL983040 UOI983040:UOP983040 UEM983040:UET983040 TUQ983040:TUX983040 TKU983040:TLB983040 TAY983040:TBF983040 SRC983040:SRJ983040 SHG983040:SHN983040 RXK983040:RXR983040 RNO983040:RNV983040 RDS983040:RDZ983040 QTW983040:QUD983040 QKA983040:QKH983040 QAE983040:QAL983040 PQI983040:PQP983040 PGM983040:PGT983040 OWQ983040:OWX983040 OMU983040:ONB983040 OCY983040:ODF983040 NTC983040:NTJ983040 NJG983040:NJN983040 MZK983040:MZR983040 MPO983040:MPV983040 MFS983040:MFZ983040 LVW983040:LWD983040 LMA983040:LMH983040 LCE983040:LCL983040 KSI983040:KSP983040 KIM983040:KIT983040 JYQ983040:JYX983040 JOU983040:JPB983040 JEY983040:JFF983040 IVC983040:IVJ983040 ILG983040:ILN983040 IBK983040:IBR983040 HRO983040:HRV983040 HHS983040:HHZ983040 GXW983040:GYD983040 GOA983040:GOH983040 GEE983040:GEL983040 FUI983040:FUP983040 FKM983040:FKT983040 FAQ983040:FAX983040 EQU983040:ERB983040 EGY983040:EHF983040 DXC983040:DXJ983040 DNG983040:DNN983040 DDK983040:DDR983040 CTO983040:CTV983040 CJS983040:CJZ983040 BZW983040:CAD983040 BQA983040:BQH983040 BGE983040:BGL983040 AWI983040:AWP983040 AMM983040:AMT983040 ACQ983040:ACX983040 SU983040:TB983040 IY983040:JF983040 E983040:L983040 WVK917504:WVR917504 WLO917504:WLV917504 WBS917504:WBZ917504 VRW917504:VSD917504 VIA917504:VIH917504 UYE917504:UYL917504 UOI917504:UOP917504 UEM917504:UET917504 TUQ917504:TUX917504 TKU917504:TLB917504 TAY917504:TBF917504 SRC917504:SRJ917504 SHG917504:SHN917504 RXK917504:RXR917504 RNO917504:RNV917504 RDS917504:RDZ917504 QTW917504:QUD917504 QKA917504:QKH917504 QAE917504:QAL917504 PQI917504:PQP917504 PGM917504:PGT917504 OWQ917504:OWX917504 OMU917504:ONB917504 OCY917504:ODF917504 NTC917504:NTJ917504 NJG917504:NJN917504 MZK917504:MZR917504 MPO917504:MPV917504 MFS917504:MFZ917504 LVW917504:LWD917504 LMA917504:LMH917504 LCE917504:LCL917504 KSI917504:KSP917504 KIM917504:KIT917504 JYQ917504:JYX917504 JOU917504:JPB917504 JEY917504:JFF917504 IVC917504:IVJ917504 ILG917504:ILN917504 IBK917504:IBR917504 HRO917504:HRV917504 HHS917504:HHZ917504 GXW917504:GYD917504 GOA917504:GOH917504 GEE917504:GEL917504 FUI917504:FUP917504 FKM917504:FKT917504 FAQ917504:FAX917504 EQU917504:ERB917504 EGY917504:EHF917504 DXC917504:DXJ917504 DNG917504:DNN917504 DDK917504:DDR917504 CTO917504:CTV917504 CJS917504:CJZ917504 BZW917504:CAD917504 BQA917504:BQH917504 BGE917504:BGL917504 AWI917504:AWP917504 AMM917504:AMT917504 ACQ917504:ACX917504 SU917504:TB917504 IY917504:JF917504 E917504:L917504 WVK851968:WVR851968 WLO851968:WLV851968 WBS851968:WBZ851968 VRW851968:VSD851968 VIA851968:VIH851968 UYE851968:UYL851968 UOI851968:UOP851968 UEM851968:UET851968 TUQ851968:TUX851968 TKU851968:TLB851968 TAY851968:TBF851968 SRC851968:SRJ851968 SHG851968:SHN851968 RXK851968:RXR851968 RNO851968:RNV851968 RDS851968:RDZ851968 QTW851968:QUD851968 QKA851968:QKH851968 QAE851968:QAL851968 PQI851968:PQP851968 PGM851968:PGT851968 OWQ851968:OWX851968 OMU851968:ONB851968 OCY851968:ODF851968 NTC851968:NTJ851968 NJG851968:NJN851968 MZK851968:MZR851968 MPO851968:MPV851968 MFS851968:MFZ851968 LVW851968:LWD851968 LMA851968:LMH851968 LCE851968:LCL851968 KSI851968:KSP851968 KIM851968:KIT851968 JYQ851968:JYX851968 JOU851968:JPB851968 JEY851968:JFF851968 IVC851968:IVJ851968 ILG851968:ILN851968 IBK851968:IBR851968 HRO851968:HRV851968 HHS851968:HHZ851968 GXW851968:GYD851968 GOA851968:GOH851968 GEE851968:GEL851968 FUI851968:FUP851968 FKM851968:FKT851968 FAQ851968:FAX851968 EQU851968:ERB851968 EGY851968:EHF851968 DXC851968:DXJ851968 DNG851968:DNN851968 DDK851968:DDR851968 CTO851968:CTV851968 CJS851968:CJZ851968 BZW851968:CAD851968 BQA851968:BQH851968 BGE851968:BGL851968 AWI851968:AWP851968 AMM851968:AMT851968 ACQ851968:ACX851968 SU851968:TB851968 IY851968:JF851968 E851968:L851968 WVK786432:WVR786432 WLO786432:WLV786432 WBS786432:WBZ786432 VRW786432:VSD786432 VIA786432:VIH786432 UYE786432:UYL786432 UOI786432:UOP786432 UEM786432:UET786432 TUQ786432:TUX786432 TKU786432:TLB786432 TAY786432:TBF786432 SRC786432:SRJ786432 SHG786432:SHN786432 RXK786432:RXR786432 RNO786432:RNV786432 RDS786432:RDZ786432 QTW786432:QUD786432 QKA786432:QKH786432 QAE786432:QAL786432 PQI786432:PQP786432 PGM786432:PGT786432 OWQ786432:OWX786432 OMU786432:ONB786432 OCY786432:ODF786432 NTC786432:NTJ786432 NJG786432:NJN786432 MZK786432:MZR786432 MPO786432:MPV786432 MFS786432:MFZ786432 LVW786432:LWD786432 LMA786432:LMH786432 LCE786432:LCL786432 KSI786432:KSP786432 KIM786432:KIT786432 JYQ786432:JYX786432 JOU786432:JPB786432 JEY786432:JFF786432 IVC786432:IVJ786432 ILG786432:ILN786432 IBK786432:IBR786432 HRO786432:HRV786432 HHS786432:HHZ786432 GXW786432:GYD786432 GOA786432:GOH786432 GEE786432:GEL786432 FUI786432:FUP786432 FKM786432:FKT786432 FAQ786432:FAX786432 EQU786432:ERB786432 EGY786432:EHF786432 DXC786432:DXJ786432 DNG786432:DNN786432 DDK786432:DDR786432 CTO786432:CTV786432 CJS786432:CJZ786432 BZW786432:CAD786432 BQA786432:BQH786432 BGE786432:BGL786432 AWI786432:AWP786432 AMM786432:AMT786432 ACQ786432:ACX786432 SU786432:TB786432 IY786432:JF786432 E786432:L786432 WVK720896:WVR720896 WLO720896:WLV720896 WBS720896:WBZ720896 VRW720896:VSD720896 VIA720896:VIH720896 UYE720896:UYL720896 UOI720896:UOP720896 UEM720896:UET720896 TUQ720896:TUX720896 TKU720896:TLB720896 TAY720896:TBF720896 SRC720896:SRJ720896 SHG720896:SHN720896 RXK720896:RXR720896 RNO720896:RNV720896 RDS720896:RDZ720896 QTW720896:QUD720896 QKA720896:QKH720896 QAE720896:QAL720896 PQI720896:PQP720896 PGM720896:PGT720896 OWQ720896:OWX720896 OMU720896:ONB720896 OCY720896:ODF720896 NTC720896:NTJ720896 NJG720896:NJN720896 MZK720896:MZR720896 MPO720896:MPV720896 MFS720896:MFZ720896 LVW720896:LWD720896 LMA720896:LMH720896 LCE720896:LCL720896 KSI720896:KSP720896 KIM720896:KIT720896 JYQ720896:JYX720896 JOU720896:JPB720896 JEY720896:JFF720896 IVC720896:IVJ720896 ILG720896:ILN720896 IBK720896:IBR720896 HRO720896:HRV720896 HHS720896:HHZ720896 GXW720896:GYD720896 GOA720896:GOH720896 GEE720896:GEL720896 FUI720896:FUP720896 FKM720896:FKT720896 FAQ720896:FAX720896 EQU720896:ERB720896 EGY720896:EHF720896 DXC720896:DXJ720896 DNG720896:DNN720896 DDK720896:DDR720896 CTO720896:CTV720896 CJS720896:CJZ720896 BZW720896:CAD720896 BQA720896:BQH720896 BGE720896:BGL720896 AWI720896:AWP720896 AMM720896:AMT720896 ACQ720896:ACX720896 SU720896:TB720896 IY720896:JF720896 E720896:L720896 WVK655360:WVR655360 WLO655360:WLV655360 WBS655360:WBZ655360 VRW655360:VSD655360 VIA655360:VIH655360 UYE655360:UYL655360 UOI655360:UOP655360 UEM655360:UET655360 TUQ655360:TUX655360 TKU655360:TLB655360 TAY655360:TBF655360 SRC655360:SRJ655360 SHG655360:SHN655360 RXK655360:RXR655360 RNO655360:RNV655360 RDS655360:RDZ655360 QTW655360:QUD655360 QKA655360:QKH655360 QAE655360:QAL655360 PQI655360:PQP655360 PGM655360:PGT655360 OWQ655360:OWX655360 OMU655360:ONB655360 OCY655360:ODF655360 NTC655360:NTJ655360 NJG655360:NJN655360 MZK655360:MZR655360 MPO655360:MPV655360 MFS655360:MFZ655360 LVW655360:LWD655360 LMA655360:LMH655360 LCE655360:LCL655360 KSI655360:KSP655360 KIM655360:KIT655360 JYQ655360:JYX655360 JOU655360:JPB655360 JEY655360:JFF655360 IVC655360:IVJ655360 ILG655360:ILN655360 IBK655360:IBR655360 HRO655360:HRV655360 HHS655360:HHZ655360 GXW655360:GYD655360 GOA655360:GOH655360 GEE655360:GEL655360 FUI655360:FUP655360 FKM655360:FKT655360 FAQ655360:FAX655360 EQU655360:ERB655360 EGY655360:EHF655360 DXC655360:DXJ655360 DNG655360:DNN655360 DDK655360:DDR655360 CTO655360:CTV655360 CJS655360:CJZ655360 BZW655360:CAD655360 BQA655360:BQH655360 BGE655360:BGL655360 AWI655360:AWP655360 AMM655360:AMT655360 ACQ655360:ACX655360 SU655360:TB655360 IY655360:JF655360 E655360:L655360 WVK589824:WVR589824 WLO589824:WLV589824 WBS589824:WBZ589824 VRW589824:VSD589824 VIA589824:VIH589824 UYE589824:UYL589824 UOI589824:UOP589824 UEM589824:UET589824 TUQ589824:TUX589824 TKU589824:TLB589824 TAY589824:TBF589824 SRC589824:SRJ589824 SHG589824:SHN589824 RXK589824:RXR589824 RNO589824:RNV589824 RDS589824:RDZ589824 QTW589824:QUD589824 QKA589824:QKH589824 QAE589824:QAL589824 PQI589824:PQP589824 PGM589824:PGT589824 OWQ589824:OWX589824 OMU589824:ONB589824 OCY589824:ODF589824 NTC589824:NTJ589824 NJG589824:NJN589824 MZK589824:MZR589824 MPO589824:MPV589824 MFS589824:MFZ589824 LVW589824:LWD589824 LMA589824:LMH589824 LCE589824:LCL589824 KSI589824:KSP589824 KIM589824:KIT589824 JYQ589824:JYX589824 JOU589824:JPB589824 JEY589824:JFF589824 IVC589824:IVJ589824 ILG589824:ILN589824 IBK589824:IBR589824 HRO589824:HRV589824 HHS589824:HHZ589824 GXW589824:GYD589824 GOA589824:GOH589824 GEE589824:GEL589824 FUI589824:FUP589824 FKM589824:FKT589824 FAQ589824:FAX589824 EQU589824:ERB589824 EGY589824:EHF589824 DXC589824:DXJ589824 DNG589824:DNN589824 DDK589824:DDR589824 CTO589824:CTV589824 CJS589824:CJZ589824 BZW589824:CAD589824 BQA589824:BQH589824 BGE589824:BGL589824 AWI589824:AWP589824 AMM589824:AMT589824 ACQ589824:ACX589824 SU589824:TB589824 IY589824:JF589824 E589824:L589824 WVK524288:WVR524288 WLO524288:WLV524288 WBS524288:WBZ524288 VRW524288:VSD524288 VIA524288:VIH524288 UYE524288:UYL524288 UOI524288:UOP524288 UEM524288:UET524288 TUQ524288:TUX524288 TKU524288:TLB524288 TAY524288:TBF524288 SRC524288:SRJ524288 SHG524288:SHN524288 RXK524288:RXR524288 RNO524288:RNV524288 RDS524288:RDZ524288 QTW524288:QUD524288 QKA524288:QKH524288 QAE524288:QAL524288 PQI524288:PQP524288 PGM524288:PGT524288 OWQ524288:OWX524288 OMU524288:ONB524288 OCY524288:ODF524288 NTC524288:NTJ524288 NJG524288:NJN524288 MZK524288:MZR524288 MPO524288:MPV524288 MFS524288:MFZ524288 LVW524288:LWD524288 LMA524288:LMH524288 LCE524288:LCL524288 KSI524288:KSP524288 KIM524288:KIT524288 JYQ524288:JYX524288 JOU524288:JPB524288 JEY524288:JFF524288 IVC524288:IVJ524288 ILG524288:ILN524288 IBK524288:IBR524288 HRO524288:HRV524288 HHS524288:HHZ524288 GXW524288:GYD524288 GOA524288:GOH524288 GEE524288:GEL524288 FUI524288:FUP524288 FKM524288:FKT524288 FAQ524288:FAX524288 EQU524288:ERB524288 EGY524288:EHF524288 DXC524288:DXJ524288 DNG524288:DNN524288 DDK524288:DDR524288 CTO524288:CTV524288 CJS524288:CJZ524288 BZW524288:CAD524288 BQA524288:BQH524288 BGE524288:BGL524288 AWI524288:AWP524288 AMM524288:AMT524288 ACQ524288:ACX524288 SU524288:TB524288 IY524288:JF524288 E524288:L524288 WVK458752:WVR458752 WLO458752:WLV458752 WBS458752:WBZ458752 VRW458752:VSD458752 VIA458752:VIH458752 UYE458752:UYL458752 UOI458752:UOP458752 UEM458752:UET458752 TUQ458752:TUX458752 TKU458752:TLB458752 TAY458752:TBF458752 SRC458752:SRJ458752 SHG458752:SHN458752 RXK458752:RXR458752 RNO458752:RNV458752 RDS458752:RDZ458752 QTW458752:QUD458752 QKA458752:QKH458752 QAE458752:QAL458752 PQI458752:PQP458752 PGM458752:PGT458752 OWQ458752:OWX458752 OMU458752:ONB458752 OCY458752:ODF458752 NTC458752:NTJ458752 NJG458752:NJN458752 MZK458752:MZR458752 MPO458752:MPV458752 MFS458752:MFZ458752 LVW458752:LWD458752 LMA458752:LMH458752 LCE458752:LCL458752 KSI458752:KSP458752 KIM458752:KIT458752 JYQ458752:JYX458752 JOU458752:JPB458752 JEY458752:JFF458752 IVC458752:IVJ458752 ILG458752:ILN458752 IBK458752:IBR458752 HRO458752:HRV458752 HHS458752:HHZ458752 GXW458752:GYD458752 GOA458752:GOH458752 GEE458752:GEL458752 FUI458752:FUP458752 FKM458752:FKT458752 FAQ458752:FAX458752 EQU458752:ERB458752 EGY458752:EHF458752 DXC458752:DXJ458752 DNG458752:DNN458752 DDK458752:DDR458752 CTO458752:CTV458752 CJS458752:CJZ458752 BZW458752:CAD458752 BQA458752:BQH458752 BGE458752:BGL458752 AWI458752:AWP458752 AMM458752:AMT458752 ACQ458752:ACX458752 SU458752:TB458752 IY458752:JF458752 E458752:L458752 WVK393216:WVR393216 WLO393216:WLV393216 WBS393216:WBZ393216 VRW393216:VSD393216 VIA393216:VIH393216 UYE393216:UYL393216 UOI393216:UOP393216 UEM393216:UET393216 TUQ393216:TUX393216 TKU393216:TLB393216 TAY393216:TBF393216 SRC393216:SRJ393216 SHG393216:SHN393216 RXK393216:RXR393216 RNO393216:RNV393216 RDS393216:RDZ393216 QTW393216:QUD393216 QKA393216:QKH393216 QAE393216:QAL393216 PQI393216:PQP393216 PGM393216:PGT393216 OWQ393216:OWX393216 OMU393216:ONB393216 OCY393216:ODF393216 NTC393216:NTJ393216 NJG393216:NJN393216 MZK393216:MZR393216 MPO393216:MPV393216 MFS393216:MFZ393216 LVW393216:LWD393216 LMA393216:LMH393216 LCE393216:LCL393216 KSI393216:KSP393216 KIM393216:KIT393216 JYQ393216:JYX393216 JOU393216:JPB393216 JEY393216:JFF393216 IVC393216:IVJ393216 ILG393216:ILN393216 IBK393216:IBR393216 HRO393216:HRV393216 HHS393216:HHZ393216 GXW393216:GYD393216 GOA393216:GOH393216 GEE393216:GEL393216 FUI393216:FUP393216 FKM393216:FKT393216 FAQ393216:FAX393216 EQU393216:ERB393216 EGY393216:EHF393216 DXC393216:DXJ393216 DNG393216:DNN393216 DDK393216:DDR393216 CTO393216:CTV393216 CJS393216:CJZ393216 BZW393216:CAD393216 BQA393216:BQH393216 BGE393216:BGL393216 AWI393216:AWP393216 AMM393216:AMT393216 ACQ393216:ACX393216 SU393216:TB393216 IY393216:JF393216 E393216:L393216 WVK327680:WVR327680 WLO327680:WLV327680 WBS327680:WBZ327680 VRW327680:VSD327680 VIA327680:VIH327680 UYE327680:UYL327680 UOI327680:UOP327680 UEM327680:UET327680 TUQ327680:TUX327680 TKU327680:TLB327680 TAY327680:TBF327680 SRC327680:SRJ327680 SHG327680:SHN327680 RXK327680:RXR327680 RNO327680:RNV327680 RDS327680:RDZ327680 QTW327680:QUD327680 QKA327680:QKH327680 QAE327680:QAL327680 PQI327680:PQP327680 PGM327680:PGT327680 OWQ327680:OWX327680 OMU327680:ONB327680 OCY327680:ODF327680 NTC327680:NTJ327680 NJG327680:NJN327680 MZK327680:MZR327680 MPO327680:MPV327680 MFS327680:MFZ327680 LVW327680:LWD327680 LMA327680:LMH327680 LCE327680:LCL327680 KSI327680:KSP327680 KIM327680:KIT327680 JYQ327680:JYX327680 JOU327680:JPB327680 JEY327680:JFF327680 IVC327680:IVJ327680 ILG327680:ILN327680 IBK327680:IBR327680 HRO327680:HRV327680 HHS327680:HHZ327680 GXW327680:GYD327680 GOA327680:GOH327680 GEE327680:GEL327680 FUI327680:FUP327680 FKM327680:FKT327680 FAQ327680:FAX327680 EQU327680:ERB327680 EGY327680:EHF327680 DXC327680:DXJ327680 DNG327680:DNN327680 DDK327680:DDR327680 CTO327680:CTV327680 CJS327680:CJZ327680 BZW327680:CAD327680 BQA327680:BQH327680 BGE327680:BGL327680 AWI327680:AWP327680 AMM327680:AMT327680 ACQ327680:ACX327680 SU327680:TB327680 IY327680:JF327680 E327680:L327680 WVK262144:WVR262144 WLO262144:WLV262144 WBS262144:WBZ262144 VRW262144:VSD262144 VIA262144:VIH262144 UYE262144:UYL262144 UOI262144:UOP262144 UEM262144:UET262144 TUQ262144:TUX262144 TKU262144:TLB262144 TAY262144:TBF262144 SRC262144:SRJ262144 SHG262144:SHN262144 RXK262144:RXR262144 RNO262144:RNV262144 RDS262144:RDZ262144 QTW262144:QUD262144 QKA262144:QKH262144 QAE262144:QAL262144 PQI262144:PQP262144 PGM262144:PGT262144 OWQ262144:OWX262144 OMU262144:ONB262144 OCY262144:ODF262144 NTC262144:NTJ262144 NJG262144:NJN262144 MZK262144:MZR262144 MPO262144:MPV262144 MFS262144:MFZ262144 LVW262144:LWD262144 LMA262144:LMH262144 LCE262144:LCL262144 KSI262144:KSP262144 KIM262144:KIT262144 JYQ262144:JYX262144 JOU262144:JPB262144 JEY262144:JFF262144 IVC262144:IVJ262144 ILG262144:ILN262144 IBK262144:IBR262144 HRO262144:HRV262144 HHS262144:HHZ262144 GXW262144:GYD262144 GOA262144:GOH262144 GEE262144:GEL262144 FUI262144:FUP262144 FKM262144:FKT262144 FAQ262144:FAX262144 EQU262144:ERB262144 EGY262144:EHF262144 DXC262144:DXJ262144 DNG262144:DNN262144 DDK262144:DDR262144 CTO262144:CTV262144 CJS262144:CJZ262144 BZW262144:CAD262144 BQA262144:BQH262144 BGE262144:BGL262144 AWI262144:AWP262144 AMM262144:AMT262144 ACQ262144:ACX262144 SU262144:TB262144 IY262144:JF262144 E262144:L262144 WVK196608:WVR196608 WLO196608:WLV196608 WBS196608:WBZ196608 VRW196608:VSD196608 VIA196608:VIH196608 UYE196608:UYL196608 UOI196608:UOP196608 UEM196608:UET196608 TUQ196608:TUX196608 TKU196608:TLB196608 TAY196608:TBF196608 SRC196608:SRJ196608 SHG196608:SHN196608 RXK196608:RXR196608 RNO196608:RNV196608 RDS196608:RDZ196608 QTW196608:QUD196608 QKA196608:QKH196608 QAE196608:QAL196608 PQI196608:PQP196608 PGM196608:PGT196608 OWQ196608:OWX196608 OMU196608:ONB196608 OCY196608:ODF196608 NTC196608:NTJ196608 NJG196608:NJN196608 MZK196608:MZR196608 MPO196608:MPV196608 MFS196608:MFZ196608 LVW196608:LWD196608 LMA196608:LMH196608 LCE196608:LCL196608 KSI196608:KSP196608 KIM196608:KIT196608 JYQ196608:JYX196608 JOU196608:JPB196608 JEY196608:JFF196608 IVC196608:IVJ196608 ILG196608:ILN196608 IBK196608:IBR196608 HRO196608:HRV196608 HHS196608:HHZ196608 GXW196608:GYD196608 GOA196608:GOH196608 GEE196608:GEL196608 FUI196608:FUP196608 FKM196608:FKT196608 FAQ196608:FAX196608 EQU196608:ERB196608 EGY196608:EHF196608 DXC196608:DXJ196608 DNG196608:DNN196608 DDK196608:DDR196608 CTO196608:CTV196608 CJS196608:CJZ196608 BZW196608:CAD196608 BQA196608:BQH196608 BGE196608:BGL196608 AWI196608:AWP196608 AMM196608:AMT196608 ACQ196608:ACX196608 SU196608:TB196608 IY196608:JF196608 E196608:L196608 WVK131072:WVR131072 WLO131072:WLV131072 WBS131072:WBZ131072 VRW131072:VSD131072 VIA131072:VIH131072 UYE131072:UYL131072 UOI131072:UOP131072 UEM131072:UET131072 TUQ131072:TUX131072 TKU131072:TLB131072 TAY131072:TBF131072 SRC131072:SRJ131072 SHG131072:SHN131072 RXK131072:RXR131072 RNO131072:RNV131072 RDS131072:RDZ131072 QTW131072:QUD131072 QKA131072:QKH131072 QAE131072:QAL131072 PQI131072:PQP131072 PGM131072:PGT131072 OWQ131072:OWX131072 OMU131072:ONB131072 OCY131072:ODF131072 NTC131072:NTJ131072 NJG131072:NJN131072 MZK131072:MZR131072 MPO131072:MPV131072 MFS131072:MFZ131072 LVW131072:LWD131072 LMA131072:LMH131072 LCE131072:LCL131072 KSI131072:KSP131072 KIM131072:KIT131072 JYQ131072:JYX131072 JOU131072:JPB131072 JEY131072:JFF131072 IVC131072:IVJ131072 ILG131072:ILN131072 IBK131072:IBR131072 HRO131072:HRV131072 HHS131072:HHZ131072 GXW131072:GYD131072 GOA131072:GOH131072 GEE131072:GEL131072 FUI131072:FUP131072 FKM131072:FKT131072 FAQ131072:FAX131072 EQU131072:ERB131072 EGY131072:EHF131072 DXC131072:DXJ131072 DNG131072:DNN131072 DDK131072:DDR131072 CTO131072:CTV131072 CJS131072:CJZ131072 BZW131072:CAD131072 BQA131072:BQH131072 BGE131072:BGL131072 AWI131072:AWP131072 AMM131072:AMT131072 ACQ131072:ACX131072 SU131072:TB131072 IY131072:JF131072 E131072:L131072 WVK65536:WVR65536 WLO65536:WLV65536 WBS65536:WBZ65536 VRW65536:VSD65536 VIA65536:VIH65536 UYE65536:UYL65536 UOI65536:UOP65536 UEM65536:UET65536 TUQ65536:TUX65536 TKU65536:TLB65536 TAY65536:TBF65536 SRC65536:SRJ65536 SHG65536:SHN65536 RXK65536:RXR65536 RNO65536:RNV65536 RDS65536:RDZ65536 QTW65536:QUD65536 QKA65536:QKH65536 QAE65536:QAL65536 PQI65536:PQP65536 PGM65536:PGT65536 OWQ65536:OWX65536 OMU65536:ONB65536 OCY65536:ODF65536 NTC65536:NTJ65536 NJG65536:NJN65536 MZK65536:MZR65536 MPO65536:MPV65536 MFS65536:MFZ65536 LVW65536:LWD65536 LMA65536:LMH65536 LCE65536:LCL65536 KSI65536:KSP65536 KIM65536:KIT65536 JYQ65536:JYX65536 JOU65536:JPB65536 JEY65536:JFF65536 IVC65536:IVJ65536 ILG65536:ILN65536 IBK65536:IBR65536 HRO65536:HRV65536 HHS65536:HHZ65536 GXW65536:GYD65536 GOA65536:GOH65536 GEE65536:GEL65536 FUI65536:FUP65536 FKM65536:FKT65536 FAQ65536:FAX65536 EQU65536:ERB65536 EGY65536:EHF65536 DXC65536:DXJ65536 DNG65536:DNN65536 DDK65536:DDR65536 CTO65536:CTV65536 CJS65536:CJZ65536 BZW65536:CAD65536 BQA65536:BQH65536 BGE65536:BGL65536 AWI65536:AWP65536 AMM65536:AMT65536 ACQ65536:ACX65536 SU65536:TB65536 IY65536:JF65536 E65536:L65536 WVK10:WVR10 WLO10:WLV10 WBS10:WBZ10 VRW10:VSD10 VIA10:VIH10 UYE10:UYL10 UOI10:UOP10 UEM10:UET10 TUQ10:TUX10 TKU10:TLB10 TAY10:TBF10 SRC10:SRJ10 SHG10:SHN10 RXK10:RXR10 RNO10:RNV10 RDS10:RDZ10 QTW10:QUD10 QKA10:QKH10 QAE10:QAL10 PQI10:PQP10 PGM10:PGT10 OWQ10:OWX10 OMU10:ONB10 OCY10:ODF10 NTC10:NTJ10 NJG10:NJN10 MZK10:MZR10 MPO10:MPV10 MFS10:MFZ10 LVW10:LWD10 LMA10:LMH10 LCE10:LCL10 KSI10:KSP10 KIM10:KIT10 JYQ10:JYX10 JOU10:JPB10 JEY10:JFF10 IVC10:IVJ10 ILG10:ILN10 IBK10:IBR10 HRO10:HRV10 HHS10:HHZ10 GXW10:GYD10 GOA10:GOH10 GEE10:GEL10 FUI10:FUP10 FKM10:FKT10 FAQ10:FAX10 EQU10:ERB10 EGY10:EHF10 DXC10:DXJ10 DNG10:DNN10 DDK10:DDR10 CTO10:CTV10 CJS10:CJZ10 BZW10:CAD10 BQA10:BQH10 BGE10:BGL10 AWI10:AWP10 AMM10:AMT10 ACQ10:ACX10 SU10:TB10 IY10:JF10">
      <formula1>$A$87:$A$104</formula1>
    </dataValidation>
    <dataValidation type="list" allowBlank="1" showInputMessage="1" showErrorMessage="1" prompt="wybierz PI z listy" sqref="D22:L22 WVJ983053:WVR983053 WLN983053:WLV983053 WBR983053:WBZ983053 VRV983053:VSD983053 VHZ983053:VIH983053 UYD983053:UYL983053 UOH983053:UOP983053 UEL983053:UET983053 TUP983053:TUX983053 TKT983053:TLB983053 TAX983053:TBF983053 SRB983053:SRJ983053 SHF983053:SHN983053 RXJ983053:RXR983053 RNN983053:RNV983053 RDR983053:RDZ983053 QTV983053:QUD983053 QJZ983053:QKH983053 QAD983053:QAL983053 PQH983053:PQP983053 PGL983053:PGT983053 OWP983053:OWX983053 OMT983053:ONB983053 OCX983053:ODF983053 NTB983053:NTJ983053 NJF983053:NJN983053 MZJ983053:MZR983053 MPN983053:MPV983053 MFR983053:MFZ983053 LVV983053:LWD983053 LLZ983053:LMH983053 LCD983053:LCL983053 KSH983053:KSP983053 KIL983053:KIT983053 JYP983053:JYX983053 JOT983053:JPB983053 JEX983053:JFF983053 IVB983053:IVJ983053 ILF983053:ILN983053 IBJ983053:IBR983053 HRN983053:HRV983053 HHR983053:HHZ983053 GXV983053:GYD983053 GNZ983053:GOH983053 GED983053:GEL983053 FUH983053:FUP983053 FKL983053:FKT983053 FAP983053:FAX983053 EQT983053:ERB983053 EGX983053:EHF983053 DXB983053:DXJ983053 DNF983053:DNN983053 DDJ983053:DDR983053 CTN983053:CTV983053 CJR983053:CJZ983053 BZV983053:CAD983053 BPZ983053:BQH983053 BGD983053:BGL983053 AWH983053:AWP983053 AML983053:AMT983053 ACP983053:ACX983053 ST983053:TB983053 IX983053:JF983053 D983053:L983053 WVJ917517:WVR917517 WLN917517:WLV917517 WBR917517:WBZ917517 VRV917517:VSD917517 VHZ917517:VIH917517 UYD917517:UYL917517 UOH917517:UOP917517 UEL917517:UET917517 TUP917517:TUX917517 TKT917517:TLB917517 TAX917517:TBF917517 SRB917517:SRJ917517 SHF917517:SHN917517 RXJ917517:RXR917517 RNN917517:RNV917517 RDR917517:RDZ917517 QTV917517:QUD917517 QJZ917517:QKH917517 QAD917517:QAL917517 PQH917517:PQP917517 PGL917517:PGT917517 OWP917517:OWX917517 OMT917517:ONB917517 OCX917517:ODF917517 NTB917517:NTJ917517 NJF917517:NJN917517 MZJ917517:MZR917517 MPN917517:MPV917517 MFR917517:MFZ917517 LVV917517:LWD917517 LLZ917517:LMH917517 LCD917517:LCL917517 KSH917517:KSP917517 KIL917517:KIT917517 JYP917517:JYX917517 JOT917517:JPB917517 JEX917517:JFF917517 IVB917517:IVJ917517 ILF917517:ILN917517 IBJ917517:IBR917517 HRN917517:HRV917517 HHR917517:HHZ917517 GXV917517:GYD917517 GNZ917517:GOH917517 GED917517:GEL917517 FUH917517:FUP917517 FKL917517:FKT917517 FAP917517:FAX917517 EQT917517:ERB917517 EGX917517:EHF917517 DXB917517:DXJ917517 DNF917517:DNN917517 DDJ917517:DDR917517 CTN917517:CTV917517 CJR917517:CJZ917517 BZV917517:CAD917517 BPZ917517:BQH917517 BGD917517:BGL917517 AWH917517:AWP917517 AML917517:AMT917517 ACP917517:ACX917517 ST917517:TB917517 IX917517:JF917517 D917517:L917517 WVJ851981:WVR851981 WLN851981:WLV851981 WBR851981:WBZ851981 VRV851981:VSD851981 VHZ851981:VIH851981 UYD851981:UYL851981 UOH851981:UOP851981 UEL851981:UET851981 TUP851981:TUX851981 TKT851981:TLB851981 TAX851981:TBF851981 SRB851981:SRJ851981 SHF851981:SHN851981 RXJ851981:RXR851981 RNN851981:RNV851981 RDR851981:RDZ851981 QTV851981:QUD851981 QJZ851981:QKH851981 QAD851981:QAL851981 PQH851981:PQP851981 PGL851981:PGT851981 OWP851981:OWX851981 OMT851981:ONB851981 OCX851981:ODF851981 NTB851981:NTJ851981 NJF851981:NJN851981 MZJ851981:MZR851981 MPN851981:MPV851981 MFR851981:MFZ851981 LVV851981:LWD851981 LLZ851981:LMH851981 LCD851981:LCL851981 KSH851981:KSP851981 KIL851981:KIT851981 JYP851981:JYX851981 JOT851981:JPB851981 JEX851981:JFF851981 IVB851981:IVJ851981 ILF851981:ILN851981 IBJ851981:IBR851981 HRN851981:HRV851981 HHR851981:HHZ851981 GXV851981:GYD851981 GNZ851981:GOH851981 GED851981:GEL851981 FUH851981:FUP851981 FKL851981:FKT851981 FAP851981:FAX851981 EQT851981:ERB851981 EGX851981:EHF851981 DXB851981:DXJ851981 DNF851981:DNN851981 DDJ851981:DDR851981 CTN851981:CTV851981 CJR851981:CJZ851981 BZV851981:CAD851981 BPZ851981:BQH851981 BGD851981:BGL851981 AWH851981:AWP851981 AML851981:AMT851981 ACP851981:ACX851981 ST851981:TB851981 IX851981:JF851981 D851981:L851981 WVJ786445:WVR786445 WLN786445:WLV786445 WBR786445:WBZ786445 VRV786445:VSD786445 VHZ786445:VIH786445 UYD786445:UYL786445 UOH786445:UOP786445 UEL786445:UET786445 TUP786445:TUX786445 TKT786445:TLB786445 TAX786445:TBF786445 SRB786445:SRJ786445 SHF786445:SHN786445 RXJ786445:RXR786445 RNN786445:RNV786445 RDR786445:RDZ786445 QTV786445:QUD786445 QJZ786445:QKH786445 QAD786445:QAL786445 PQH786445:PQP786445 PGL786445:PGT786445 OWP786445:OWX786445 OMT786445:ONB786445 OCX786445:ODF786445 NTB786445:NTJ786445 NJF786445:NJN786445 MZJ786445:MZR786445 MPN786445:MPV786445 MFR786445:MFZ786445 LVV786445:LWD786445 LLZ786445:LMH786445 LCD786445:LCL786445 KSH786445:KSP786445 KIL786445:KIT786445 JYP786445:JYX786445 JOT786445:JPB786445 JEX786445:JFF786445 IVB786445:IVJ786445 ILF786445:ILN786445 IBJ786445:IBR786445 HRN786445:HRV786445 HHR786445:HHZ786445 GXV786445:GYD786445 GNZ786445:GOH786445 GED786445:GEL786445 FUH786445:FUP786445 FKL786445:FKT786445 FAP786445:FAX786445 EQT786445:ERB786445 EGX786445:EHF786445 DXB786445:DXJ786445 DNF786445:DNN786445 DDJ786445:DDR786445 CTN786445:CTV786445 CJR786445:CJZ786445 BZV786445:CAD786445 BPZ786445:BQH786445 BGD786445:BGL786445 AWH786445:AWP786445 AML786445:AMT786445 ACP786445:ACX786445 ST786445:TB786445 IX786445:JF786445 D786445:L786445 WVJ720909:WVR720909 WLN720909:WLV720909 WBR720909:WBZ720909 VRV720909:VSD720909 VHZ720909:VIH720909 UYD720909:UYL720909 UOH720909:UOP720909 UEL720909:UET720909 TUP720909:TUX720909 TKT720909:TLB720909 TAX720909:TBF720909 SRB720909:SRJ720909 SHF720909:SHN720909 RXJ720909:RXR720909 RNN720909:RNV720909 RDR720909:RDZ720909 QTV720909:QUD720909 QJZ720909:QKH720909 QAD720909:QAL720909 PQH720909:PQP720909 PGL720909:PGT720909 OWP720909:OWX720909 OMT720909:ONB720909 OCX720909:ODF720909 NTB720909:NTJ720909 NJF720909:NJN720909 MZJ720909:MZR720909 MPN720909:MPV720909 MFR720909:MFZ720909 LVV720909:LWD720909 LLZ720909:LMH720909 LCD720909:LCL720909 KSH720909:KSP720909 KIL720909:KIT720909 JYP720909:JYX720909 JOT720909:JPB720909 JEX720909:JFF720909 IVB720909:IVJ720909 ILF720909:ILN720909 IBJ720909:IBR720909 HRN720909:HRV720909 HHR720909:HHZ720909 GXV720909:GYD720909 GNZ720909:GOH720909 GED720909:GEL720909 FUH720909:FUP720909 FKL720909:FKT720909 FAP720909:FAX720909 EQT720909:ERB720909 EGX720909:EHF720909 DXB720909:DXJ720909 DNF720909:DNN720909 DDJ720909:DDR720909 CTN720909:CTV720909 CJR720909:CJZ720909 BZV720909:CAD720909 BPZ720909:BQH720909 BGD720909:BGL720909 AWH720909:AWP720909 AML720909:AMT720909 ACP720909:ACX720909 ST720909:TB720909 IX720909:JF720909 D720909:L720909 WVJ655373:WVR655373 WLN655373:WLV655373 WBR655373:WBZ655373 VRV655373:VSD655373 VHZ655373:VIH655373 UYD655373:UYL655373 UOH655373:UOP655373 UEL655373:UET655373 TUP655373:TUX655373 TKT655373:TLB655373 TAX655373:TBF655373 SRB655373:SRJ655373 SHF655373:SHN655373 RXJ655373:RXR655373 RNN655373:RNV655373 RDR655373:RDZ655373 QTV655373:QUD655373 QJZ655373:QKH655373 QAD655373:QAL655373 PQH655373:PQP655373 PGL655373:PGT655373 OWP655373:OWX655373 OMT655373:ONB655373 OCX655373:ODF655373 NTB655373:NTJ655373 NJF655373:NJN655373 MZJ655373:MZR655373 MPN655373:MPV655373 MFR655373:MFZ655373 LVV655373:LWD655373 LLZ655373:LMH655373 LCD655373:LCL655373 KSH655373:KSP655373 KIL655373:KIT655373 JYP655373:JYX655373 JOT655373:JPB655373 JEX655373:JFF655373 IVB655373:IVJ655373 ILF655373:ILN655373 IBJ655373:IBR655373 HRN655373:HRV655373 HHR655373:HHZ655373 GXV655373:GYD655373 GNZ655373:GOH655373 GED655373:GEL655373 FUH655373:FUP655373 FKL655373:FKT655373 FAP655373:FAX655373 EQT655373:ERB655373 EGX655373:EHF655373 DXB655373:DXJ655373 DNF655373:DNN655373 DDJ655373:DDR655373 CTN655373:CTV655373 CJR655373:CJZ655373 BZV655373:CAD655373 BPZ655373:BQH655373 BGD655373:BGL655373 AWH655373:AWP655373 AML655373:AMT655373 ACP655373:ACX655373 ST655373:TB655373 IX655373:JF655373 D655373:L655373 WVJ589837:WVR589837 WLN589837:WLV589837 WBR589837:WBZ589837 VRV589837:VSD589837 VHZ589837:VIH589837 UYD589837:UYL589837 UOH589837:UOP589837 UEL589837:UET589837 TUP589837:TUX589837 TKT589837:TLB589837 TAX589837:TBF589837 SRB589837:SRJ589837 SHF589837:SHN589837 RXJ589837:RXR589837 RNN589837:RNV589837 RDR589837:RDZ589837 QTV589837:QUD589837 QJZ589837:QKH589837 QAD589837:QAL589837 PQH589837:PQP589837 PGL589837:PGT589837 OWP589837:OWX589837 OMT589837:ONB589837 OCX589837:ODF589837 NTB589837:NTJ589837 NJF589837:NJN589837 MZJ589837:MZR589837 MPN589837:MPV589837 MFR589837:MFZ589837 LVV589837:LWD589837 LLZ589837:LMH589837 LCD589837:LCL589837 KSH589837:KSP589837 KIL589837:KIT589837 JYP589837:JYX589837 JOT589837:JPB589837 JEX589837:JFF589837 IVB589837:IVJ589837 ILF589837:ILN589837 IBJ589837:IBR589837 HRN589837:HRV589837 HHR589837:HHZ589837 GXV589837:GYD589837 GNZ589837:GOH589837 GED589837:GEL589837 FUH589837:FUP589837 FKL589837:FKT589837 FAP589837:FAX589837 EQT589837:ERB589837 EGX589837:EHF589837 DXB589837:DXJ589837 DNF589837:DNN589837 DDJ589837:DDR589837 CTN589837:CTV589837 CJR589837:CJZ589837 BZV589837:CAD589837 BPZ589837:BQH589837 BGD589837:BGL589837 AWH589837:AWP589837 AML589837:AMT589837 ACP589837:ACX589837 ST589837:TB589837 IX589837:JF589837 D589837:L589837 WVJ524301:WVR524301 WLN524301:WLV524301 WBR524301:WBZ524301 VRV524301:VSD524301 VHZ524301:VIH524301 UYD524301:UYL524301 UOH524301:UOP524301 UEL524301:UET524301 TUP524301:TUX524301 TKT524301:TLB524301 TAX524301:TBF524301 SRB524301:SRJ524301 SHF524301:SHN524301 RXJ524301:RXR524301 RNN524301:RNV524301 RDR524301:RDZ524301 QTV524301:QUD524301 QJZ524301:QKH524301 QAD524301:QAL524301 PQH524301:PQP524301 PGL524301:PGT524301 OWP524301:OWX524301 OMT524301:ONB524301 OCX524301:ODF524301 NTB524301:NTJ524301 NJF524301:NJN524301 MZJ524301:MZR524301 MPN524301:MPV524301 MFR524301:MFZ524301 LVV524301:LWD524301 LLZ524301:LMH524301 LCD524301:LCL524301 KSH524301:KSP524301 KIL524301:KIT524301 JYP524301:JYX524301 JOT524301:JPB524301 JEX524301:JFF524301 IVB524301:IVJ524301 ILF524301:ILN524301 IBJ524301:IBR524301 HRN524301:HRV524301 HHR524301:HHZ524301 GXV524301:GYD524301 GNZ524301:GOH524301 GED524301:GEL524301 FUH524301:FUP524301 FKL524301:FKT524301 FAP524301:FAX524301 EQT524301:ERB524301 EGX524301:EHF524301 DXB524301:DXJ524301 DNF524301:DNN524301 DDJ524301:DDR524301 CTN524301:CTV524301 CJR524301:CJZ524301 BZV524301:CAD524301 BPZ524301:BQH524301 BGD524301:BGL524301 AWH524301:AWP524301 AML524301:AMT524301 ACP524301:ACX524301 ST524301:TB524301 IX524301:JF524301 D524301:L524301 WVJ458765:WVR458765 WLN458765:WLV458765 WBR458765:WBZ458765 VRV458765:VSD458765 VHZ458765:VIH458765 UYD458765:UYL458765 UOH458765:UOP458765 UEL458765:UET458765 TUP458765:TUX458765 TKT458765:TLB458765 TAX458765:TBF458765 SRB458765:SRJ458765 SHF458765:SHN458765 RXJ458765:RXR458765 RNN458765:RNV458765 RDR458765:RDZ458765 QTV458765:QUD458765 QJZ458765:QKH458765 QAD458765:QAL458765 PQH458765:PQP458765 PGL458765:PGT458765 OWP458765:OWX458765 OMT458765:ONB458765 OCX458765:ODF458765 NTB458765:NTJ458765 NJF458765:NJN458765 MZJ458765:MZR458765 MPN458765:MPV458765 MFR458765:MFZ458765 LVV458765:LWD458765 LLZ458765:LMH458765 LCD458765:LCL458765 KSH458765:KSP458765 KIL458765:KIT458765 JYP458765:JYX458765 JOT458765:JPB458765 JEX458765:JFF458765 IVB458765:IVJ458765 ILF458765:ILN458765 IBJ458765:IBR458765 HRN458765:HRV458765 HHR458765:HHZ458765 GXV458765:GYD458765 GNZ458765:GOH458765 GED458765:GEL458765 FUH458765:FUP458765 FKL458765:FKT458765 FAP458765:FAX458765 EQT458765:ERB458765 EGX458765:EHF458765 DXB458765:DXJ458765 DNF458765:DNN458765 DDJ458765:DDR458765 CTN458765:CTV458765 CJR458765:CJZ458765 BZV458765:CAD458765 BPZ458765:BQH458765 BGD458765:BGL458765 AWH458765:AWP458765 AML458765:AMT458765 ACP458765:ACX458765 ST458765:TB458765 IX458765:JF458765 D458765:L458765 WVJ393229:WVR393229 WLN393229:WLV393229 WBR393229:WBZ393229 VRV393229:VSD393229 VHZ393229:VIH393229 UYD393229:UYL393229 UOH393229:UOP393229 UEL393229:UET393229 TUP393229:TUX393229 TKT393229:TLB393229 TAX393229:TBF393229 SRB393229:SRJ393229 SHF393229:SHN393229 RXJ393229:RXR393229 RNN393229:RNV393229 RDR393229:RDZ393229 QTV393229:QUD393229 QJZ393229:QKH393229 QAD393229:QAL393229 PQH393229:PQP393229 PGL393229:PGT393229 OWP393229:OWX393229 OMT393229:ONB393229 OCX393229:ODF393229 NTB393229:NTJ393229 NJF393229:NJN393229 MZJ393229:MZR393229 MPN393229:MPV393229 MFR393229:MFZ393229 LVV393229:LWD393229 LLZ393229:LMH393229 LCD393229:LCL393229 KSH393229:KSP393229 KIL393229:KIT393229 JYP393229:JYX393229 JOT393229:JPB393229 JEX393229:JFF393229 IVB393229:IVJ393229 ILF393229:ILN393229 IBJ393229:IBR393229 HRN393229:HRV393229 HHR393229:HHZ393229 GXV393229:GYD393229 GNZ393229:GOH393229 GED393229:GEL393229 FUH393229:FUP393229 FKL393229:FKT393229 FAP393229:FAX393229 EQT393229:ERB393229 EGX393229:EHF393229 DXB393229:DXJ393229 DNF393229:DNN393229 DDJ393229:DDR393229 CTN393229:CTV393229 CJR393229:CJZ393229 BZV393229:CAD393229 BPZ393229:BQH393229 BGD393229:BGL393229 AWH393229:AWP393229 AML393229:AMT393229 ACP393229:ACX393229 ST393229:TB393229 IX393229:JF393229 D393229:L393229 WVJ327693:WVR327693 WLN327693:WLV327693 WBR327693:WBZ327693 VRV327693:VSD327693 VHZ327693:VIH327693 UYD327693:UYL327693 UOH327693:UOP327693 UEL327693:UET327693 TUP327693:TUX327693 TKT327693:TLB327693 TAX327693:TBF327693 SRB327693:SRJ327693 SHF327693:SHN327693 RXJ327693:RXR327693 RNN327693:RNV327693 RDR327693:RDZ327693 QTV327693:QUD327693 QJZ327693:QKH327693 QAD327693:QAL327693 PQH327693:PQP327693 PGL327693:PGT327693 OWP327693:OWX327693 OMT327693:ONB327693 OCX327693:ODF327693 NTB327693:NTJ327693 NJF327693:NJN327693 MZJ327693:MZR327693 MPN327693:MPV327693 MFR327693:MFZ327693 LVV327693:LWD327693 LLZ327693:LMH327693 LCD327693:LCL327693 KSH327693:KSP327693 KIL327693:KIT327693 JYP327693:JYX327693 JOT327693:JPB327693 JEX327693:JFF327693 IVB327693:IVJ327693 ILF327693:ILN327693 IBJ327693:IBR327693 HRN327693:HRV327693 HHR327693:HHZ327693 GXV327693:GYD327693 GNZ327693:GOH327693 GED327693:GEL327693 FUH327693:FUP327693 FKL327693:FKT327693 FAP327693:FAX327693 EQT327693:ERB327693 EGX327693:EHF327693 DXB327693:DXJ327693 DNF327693:DNN327693 DDJ327693:DDR327693 CTN327693:CTV327693 CJR327693:CJZ327693 BZV327693:CAD327693 BPZ327693:BQH327693 BGD327693:BGL327693 AWH327693:AWP327693 AML327693:AMT327693 ACP327693:ACX327693 ST327693:TB327693 IX327693:JF327693 D327693:L327693 WVJ262157:WVR262157 WLN262157:WLV262157 WBR262157:WBZ262157 VRV262157:VSD262157 VHZ262157:VIH262157 UYD262157:UYL262157 UOH262157:UOP262157 UEL262157:UET262157 TUP262157:TUX262157 TKT262157:TLB262157 TAX262157:TBF262157 SRB262157:SRJ262157 SHF262157:SHN262157 RXJ262157:RXR262157 RNN262157:RNV262157 RDR262157:RDZ262157 QTV262157:QUD262157 QJZ262157:QKH262157 QAD262157:QAL262157 PQH262157:PQP262157 PGL262157:PGT262157 OWP262157:OWX262157 OMT262157:ONB262157 OCX262157:ODF262157 NTB262157:NTJ262157 NJF262157:NJN262157 MZJ262157:MZR262157 MPN262157:MPV262157 MFR262157:MFZ262157 LVV262157:LWD262157 LLZ262157:LMH262157 LCD262157:LCL262157 KSH262157:KSP262157 KIL262157:KIT262157 JYP262157:JYX262157 JOT262157:JPB262157 JEX262157:JFF262157 IVB262157:IVJ262157 ILF262157:ILN262157 IBJ262157:IBR262157 HRN262157:HRV262157 HHR262157:HHZ262157 GXV262157:GYD262157 GNZ262157:GOH262157 GED262157:GEL262157 FUH262157:FUP262157 FKL262157:FKT262157 FAP262157:FAX262157 EQT262157:ERB262157 EGX262157:EHF262157 DXB262157:DXJ262157 DNF262157:DNN262157 DDJ262157:DDR262157 CTN262157:CTV262157 CJR262157:CJZ262157 BZV262157:CAD262157 BPZ262157:BQH262157 BGD262157:BGL262157 AWH262157:AWP262157 AML262157:AMT262157 ACP262157:ACX262157 ST262157:TB262157 IX262157:JF262157 D262157:L262157 WVJ196621:WVR196621 WLN196621:WLV196621 WBR196621:WBZ196621 VRV196621:VSD196621 VHZ196621:VIH196621 UYD196621:UYL196621 UOH196621:UOP196621 UEL196621:UET196621 TUP196621:TUX196621 TKT196621:TLB196621 TAX196621:TBF196621 SRB196621:SRJ196621 SHF196621:SHN196621 RXJ196621:RXR196621 RNN196621:RNV196621 RDR196621:RDZ196621 QTV196621:QUD196621 QJZ196621:QKH196621 QAD196621:QAL196621 PQH196621:PQP196621 PGL196621:PGT196621 OWP196621:OWX196621 OMT196621:ONB196621 OCX196621:ODF196621 NTB196621:NTJ196621 NJF196621:NJN196621 MZJ196621:MZR196621 MPN196621:MPV196621 MFR196621:MFZ196621 LVV196621:LWD196621 LLZ196621:LMH196621 LCD196621:LCL196621 KSH196621:KSP196621 KIL196621:KIT196621 JYP196621:JYX196621 JOT196621:JPB196621 JEX196621:JFF196621 IVB196621:IVJ196621 ILF196621:ILN196621 IBJ196621:IBR196621 HRN196621:HRV196621 HHR196621:HHZ196621 GXV196621:GYD196621 GNZ196621:GOH196621 GED196621:GEL196621 FUH196621:FUP196621 FKL196621:FKT196621 FAP196621:FAX196621 EQT196621:ERB196621 EGX196621:EHF196621 DXB196621:DXJ196621 DNF196621:DNN196621 DDJ196621:DDR196621 CTN196621:CTV196621 CJR196621:CJZ196621 BZV196621:CAD196621 BPZ196621:BQH196621 BGD196621:BGL196621 AWH196621:AWP196621 AML196621:AMT196621 ACP196621:ACX196621 ST196621:TB196621 IX196621:JF196621 D196621:L196621 WVJ131085:WVR131085 WLN131085:WLV131085 WBR131085:WBZ131085 VRV131085:VSD131085 VHZ131085:VIH131085 UYD131085:UYL131085 UOH131085:UOP131085 UEL131085:UET131085 TUP131085:TUX131085 TKT131085:TLB131085 TAX131085:TBF131085 SRB131085:SRJ131085 SHF131085:SHN131085 RXJ131085:RXR131085 RNN131085:RNV131085 RDR131085:RDZ131085 QTV131085:QUD131085 QJZ131085:QKH131085 QAD131085:QAL131085 PQH131085:PQP131085 PGL131085:PGT131085 OWP131085:OWX131085 OMT131085:ONB131085 OCX131085:ODF131085 NTB131085:NTJ131085 NJF131085:NJN131085 MZJ131085:MZR131085 MPN131085:MPV131085 MFR131085:MFZ131085 LVV131085:LWD131085 LLZ131085:LMH131085 LCD131085:LCL131085 KSH131085:KSP131085 KIL131085:KIT131085 JYP131085:JYX131085 JOT131085:JPB131085 JEX131085:JFF131085 IVB131085:IVJ131085 ILF131085:ILN131085 IBJ131085:IBR131085 HRN131085:HRV131085 HHR131085:HHZ131085 GXV131085:GYD131085 GNZ131085:GOH131085 GED131085:GEL131085 FUH131085:FUP131085 FKL131085:FKT131085 FAP131085:FAX131085 EQT131085:ERB131085 EGX131085:EHF131085 DXB131085:DXJ131085 DNF131085:DNN131085 DDJ131085:DDR131085 CTN131085:CTV131085 CJR131085:CJZ131085 BZV131085:CAD131085 BPZ131085:BQH131085 BGD131085:BGL131085 AWH131085:AWP131085 AML131085:AMT131085 ACP131085:ACX131085 ST131085:TB131085 IX131085:JF131085 D131085:L131085 WVJ65549:WVR65549 WLN65549:WLV65549 WBR65549:WBZ65549 VRV65549:VSD65549 VHZ65549:VIH65549 UYD65549:UYL65549 UOH65549:UOP65549 UEL65549:UET65549 TUP65549:TUX65549 TKT65549:TLB65549 TAX65549:TBF65549 SRB65549:SRJ65549 SHF65549:SHN65549 RXJ65549:RXR65549 RNN65549:RNV65549 RDR65549:RDZ65549 QTV65549:QUD65549 QJZ65549:QKH65549 QAD65549:QAL65549 PQH65549:PQP65549 PGL65549:PGT65549 OWP65549:OWX65549 OMT65549:ONB65549 OCX65549:ODF65549 NTB65549:NTJ65549 NJF65549:NJN65549 MZJ65549:MZR65549 MPN65549:MPV65549 MFR65549:MFZ65549 LVV65549:LWD65549 LLZ65549:LMH65549 LCD65549:LCL65549 KSH65549:KSP65549 KIL65549:KIT65549 JYP65549:JYX65549 JOT65549:JPB65549 JEX65549:JFF65549 IVB65549:IVJ65549 ILF65549:ILN65549 IBJ65549:IBR65549 HRN65549:HRV65549 HHR65549:HHZ65549 GXV65549:GYD65549 GNZ65549:GOH65549 GED65549:GEL65549 FUH65549:FUP65549 FKL65549:FKT65549 FAP65549:FAX65549 EQT65549:ERB65549 EGX65549:EHF65549 DXB65549:DXJ65549 DNF65549:DNN65549 DDJ65549:DDR65549 CTN65549:CTV65549 CJR65549:CJZ65549 BZV65549:CAD65549 BPZ65549:BQH65549 BGD65549:BGL65549 AWH65549:AWP65549 AML65549:AMT65549 ACP65549:ACX65549 ST65549:TB65549 IX65549:JF65549 D65549:L65549 WVJ22:WVR22 WLN22:WLV22 WBR22:WBZ22 VRV22:VSD22 VHZ22:VIH22 UYD22:UYL22 UOH22:UOP22 UEL22:UET22 TUP22:TUX22 TKT22:TLB22 TAX22:TBF22 SRB22:SRJ22 SHF22:SHN22 RXJ22:RXR22 RNN22:RNV22 RDR22:RDZ22 QTV22:QUD22 QJZ22:QKH22 QAD22:QAL22 PQH22:PQP22 PGL22:PGT22 OWP22:OWX22 OMT22:ONB22 OCX22:ODF22 NTB22:NTJ22 NJF22:NJN22 MZJ22:MZR22 MPN22:MPV22 MFR22:MFZ22 LVV22:LWD22 LLZ22:LMH22 LCD22:LCL22 KSH22:KSP22 KIL22:KIT22 JYP22:JYX22 JOT22:JPB22 JEX22:JFF22 IVB22:IVJ22 ILF22:ILN22 IBJ22:IBR22 HRN22:HRV22 HHR22:HHZ22 GXV22:GYD22 GNZ22:GOH22 GED22:GEL22 FUH22:FUP22 FKL22:FKT22 FAP22:FAX22 EQT22:ERB22 EGX22:EHF22 DXB22:DXJ22 DNF22:DNN22 DDJ22:DDR22 CTN22:CTV22 CJR22:CJZ22 BZV22:CAD22 BPZ22:BQH22 BGD22:BGL22 AWH22:AWP22 AML22:AMT22 ACP22:ACX22 ST22:TB22 IX22:JF22">
      <formula1>$A$162:$A$167</formula1>
    </dataValidation>
    <dataValidation allowBlank="1" showInputMessage="1" showErrorMessage="1" prompt="zgodnie z właściwym PO" sqref="E11:L13 IY11:JF13 SU11:TB13 ACQ11:ACX13 AMM11:AMT13 AWI11:AWP13 BGE11:BGL13 BQA11:BQH13 BZW11:CAD13 CJS11:CJZ13 CTO11:CTV13 DDK11:DDR13 DNG11:DNN13 DXC11:DXJ13 EGY11:EHF13 EQU11:ERB13 FAQ11:FAX13 FKM11:FKT13 FUI11:FUP13 GEE11:GEL13 GOA11:GOH13 GXW11:GYD13 HHS11:HHZ13 HRO11:HRV13 IBK11:IBR13 ILG11:ILN13 IVC11:IVJ13 JEY11:JFF13 JOU11:JPB13 JYQ11:JYX13 KIM11:KIT13 KSI11:KSP13 LCE11:LCL13 LMA11:LMH13 LVW11:LWD13 MFS11:MFZ13 MPO11:MPV13 MZK11:MZR13 NJG11:NJN13 NTC11:NTJ13 OCY11:ODF13 OMU11:ONB13 OWQ11:OWX13 PGM11:PGT13 PQI11:PQP13 QAE11:QAL13 QKA11:QKH13 QTW11:QUD13 RDS11:RDZ13 RNO11:RNV13 RXK11:RXR13 SHG11:SHN13 SRC11:SRJ13 TAY11:TBF13 TKU11:TLB13 TUQ11:TUX13 UEM11:UET13 UOI11:UOP13 UYE11:UYL13 VIA11:VIH13 VRW11:VSD13 WBS11:WBZ13 WLO11:WLV13 WVK11:WVR13 E65537:L65539 IY65537:JF65539 SU65537:TB65539 ACQ65537:ACX65539 AMM65537:AMT65539 AWI65537:AWP65539 BGE65537:BGL65539 BQA65537:BQH65539 BZW65537:CAD65539 CJS65537:CJZ65539 CTO65537:CTV65539 DDK65537:DDR65539 DNG65537:DNN65539 DXC65537:DXJ65539 EGY65537:EHF65539 EQU65537:ERB65539 FAQ65537:FAX65539 FKM65537:FKT65539 FUI65537:FUP65539 GEE65537:GEL65539 GOA65537:GOH65539 GXW65537:GYD65539 HHS65537:HHZ65539 HRO65537:HRV65539 IBK65537:IBR65539 ILG65537:ILN65539 IVC65537:IVJ65539 JEY65537:JFF65539 JOU65537:JPB65539 JYQ65537:JYX65539 KIM65537:KIT65539 KSI65537:KSP65539 LCE65537:LCL65539 LMA65537:LMH65539 LVW65537:LWD65539 MFS65537:MFZ65539 MPO65537:MPV65539 MZK65537:MZR65539 NJG65537:NJN65539 NTC65537:NTJ65539 OCY65537:ODF65539 OMU65537:ONB65539 OWQ65537:OWX65539 PGM65537:PGT65539 PQI65537:PQP65539 QAE65537:QAL65539 QKA65537:QKH65539 QTW65537:QUD65539 RDS65537:RDZ65539 RNO65537:RNV65539 RXK65537:RXR65539 SHG65537:SHN65539 SRC65537:SRJ65539 TAY65537:TBF65539 TKU65537:TLB65539 TUQ65537:TUX65539 UEM65537:UET65539 UOI65537:UOP65539 UYE65537:UYL65539 VIA65537:VIH65539 VRW65537:VSD65539 WBS65537:WBZ65539 WLO65537:WLV65539 WVK65537:WVR65539 E131073:L131075 IY131073:JF131075 SU131073:TB131075 ACQ131073:ACX131075 AMM131073:AMT131075 AWI131073:AWP131075 BGE131073:BGL131075 BQA131073:BQH131075 BZW131073:CAD131075 CJS131073:CJZ131075 CTO131073:CTV131075 DDK131073:DDR131075 DNG131073:DNN131075 DXC131073:DXJ131075 EGY131073:EHF131075 EQU131073:ERB131075 FAQ131073:FAX131075 FKM131073:FKT131075 FUI131073:FUP131075 GEE131073:GEL131075 GOA131073:GOH131075 GXW131073:GYD131075 HHS131073:HHZ131075 HRO131073:HRV131075 IBK131073:IBR131075 ILG131073:ILN131075 IVC131073:IVJ131075 JEY131073:JFF131075 JOU131073:JPB131075 JYQ131073:JYX131075 KIM131073:KIT131075 KSI131073:KSP131075 LCE131073:LCL131075 LMA131073:LMH131075 LVW131073:LWD131075 MFS131073:MFZ131075 MPO131073:MPV131075 MZK131073:MZR131075 NJG131073:NJN131075 NTC131073:NTJ131075 OCY131073:ODF131075 OMU131073:ONB131075 OWQ131073:OWX131075 PGM131073:PGT131075 PQI131073:PQP131075 QAE131073:QAL131075 QKA131073:QKH131075 QTW131073:QUD131075 RDS131073:RDZ131075 RNO131073:RNV131075 RXK131073:RXR131075 SHG131073:SHN131075 SRC131073:SRJ131075 TAY131073:TBF131075 TKU131073:TLB131075 TUQ131073:TUX131075 UEM131073:UET131075 UOI131073:UOP131075 UYE131073:UYL131075 VIA131073:VIH131075 VRW131073:VSD131075 WBS131073:WBZ131075 WLO131073:WLV131075 WVK131073:WVR131075 E196609:L196611 IY196609:JF196611 SU196609:TB196611 ACQ196609:ACX196611 AMM196609:AMT196611 AWI196609:AWP196611 BGE196609:BGL196611 BQA196609:BQH196611 BZW196609:CAD196611 CJS196609:CJZ196611 CTO196609:CTV196611 DDK196609:DDR196611 DNG196609:DNN196611 DXC196609:DXJ196611 EGY196609:EHF196611 EQU196609:ERB196611 FAQ196609:FAX196611 FKM196609:FKT196611 FUI196609:FUP196611 GEE196609:GEL196611 GOA196609:GOH196611 GXW196609:GYD196611 HHS196609:HHZ196611 HRO196609:HRV196611 IBK196609:IBR196611 ILG196609:ILN196611 IVC196609:IVJ196611 JEY196609:JFF196611 JOU196609:JPB196611 JYQ196609:JYX196611 KIM196609:KIT196611 KSI196609:KSP196611 LCE196609:LCL196611 LMA196609:LMH196611 LVW196609:LWD196611 MFS196609:MFZ196611 MPO196609:MPV196611 MZK196609:MZR196611 NJG196609:NJN196611 NTC196609:NTJ196611 OCY196609:ODF196611 OMU196609:ONB196611 OWQ196609:OWX196611 PGM196609:PGT196611 PQI196609:PQP196611 QAE196609:QAL196611 QKA196609:QKH196611 QTW196609:QUD196611 RDS196609:RDZ196611 RNO196609:RNV196611 RXK196609:RXR196611 SHG196609:SHN196611 SRC196609:SRJ196611 TAY196609:TBF196611 TKU196609:TLB196611 TUQ196609:TUX196611 UEM196609:UET196611 UOI196609:UOP196611 UYE196609:UYL196611 VIA196609:VIH196611 VRW196609:VSD196611 WBS196609:WBZ196611 WLO196609:WLV196611 WVK196609:WVR196611 E262145:L262147 IY262145:JF262147 SU262145:TB262147 ACQ262145:ACX262147 AMM262145:AMT262147 AWI262145:AWP262147 BGE262145:BGL262147 BQA262145:BQH262147 BZW262145:CAD262147 CJS262145:CJZ262147 CTO262145:CTV262147 DDK262145:DDR262147 DNG262145:DNN262147 DXC262145:DXJ262147 EGY262145:EHF262147 EQU262145:ERB262147 FAQ262145:FAX262147 FKM262145:FKT262147 FUI262145:FUP262147 GEE262145:GEL262147 GOA262145:GOH262147 GXW262145:GYD262147 HHS262145:HHZ262147 HRO262145:HRV262147 IBK262145:IBR262147 ILG262145:ILN262147 IVC262145:IVJ262147 JEY262145:JFF262147 JOU262145:JPB262147 JYQ262145:JYX262147 KIM262145:KIT262147 KSI262145:KSP262147 LCE262145:LCL262147 LMA262145:LMH262147 LVW262145:LWD262147 MFS262145:MFZ262147 MPO262145:MPV262147 MZK262145:MZR262147 NJG262145:NJN262147 NTC262145:NTJ262147 OCY262145:ODF262147 OMU262145:ONB262147 OWQ262145:OWX262147 PGM262145:PGT262147 PQI262145:PQP262147 QAE262145:QAL262147 QKA262145:QKH262147 QTW262145:QUD262147 RDS262145:RDZ262147 RNO262145:RNV262147 RXK262145:RXR262147 SHG262145:SHN262147 SRC262145:SRJ262147 TAY262145:TBF262147 TKU262145:TLB262147 TUQ262145:TUX262147 UEM262145:UET262147 UOI262145:UOP262147 UYE262145:UYL262147 VIA262145:VIH262147 VRW262145:VSD262147 WBS262145:WBZ262147 WLO262145:WLV262147 WVK262145:WVR262147 E327681:L327683 IY327681:JF327683 SU327681:TB327683 ACQ327681:ACX327683 AMM327681:AMT327683 AWI327681:AWP327683 BGE327681:BGL327683 BQA327681:BQH327683 BZW327681:CAD327683 CJS327681:CJZ327683 CTO327681:CTV327683 DDK327681:DDR327683 DNG327681:DNN327683 DXC327681:DXJ327683 EGY327681:EHF327683 EQU327681:ERB327683 FAQ327681:FAX327683 FKM327681:FKT327683 FUI327681:FUP327683 GEE327681:GEL327683 GOA327681:GOH327683 GXW327681:GYD327683 HHS327681:HHZ327683 HRO327681:HRV327683 IBK327681:IBR327683 ILG327681:ILN327683 IVC327681:IVJ327683 JEY327681:JFF327683 JOU327681:JPB327683 JYQ327681:JYX327683 KIM327681:KIT327683 KSI327681:KSP327683 LCE327681:LCL327683 LMA327681:LMH327683 LVW327681:LWD327683 MFS327681:MFZ327683 MPO327681:MPV327683 MZK327681:MZR327683 NJG327681:NJN327683 NTC327681:NTJ327683 OCY327681:ODF327683 OMU327681:ONB327683 OWQ327681:OWX327683 PGM327681:PGT327683 PQI327681:PQP327683 QAE327681:QAL327683 QKA327681:QKH327683 QTW327681:QUD327683 RDS327681:RDZ327683 RNO327681:RNV327683 RXK327681:RXR327683 SHG327681:SHN327683 SRC327681:SRJ327683 TAY327681:TBF327683 TKU327681:TLB327683 TUQ327681:TUX327683 UEM327681:UET327683 UOI327681:UOP327683 UYE327681:UYL327683 VIA327681:VIH327683 VRW327681:VSD327683 WBS327681:WBZ327683 WLO327681:WLV327683 WVK327681:WVR327683 E393217:L393219 IY393217:JF393219 SU393217:TB393219 ACQ393217:ACX393219 AMM393217:AMT393219 AWI393217:AWP393219 BGE393217:BGL393219 BQA393217:BQH393219 BZW393217:CAD393219 CJS393217:CJZ393219 CTO393217:CTV393219 DDK393217:DDR393219 DNG393217:DNN393219 DXC393217:DXJ393219 EGY393217:EHF393219 EQU393217:ERB393219 FAQ393217:FAX393219 FKM393217:FKT393219 FUI393217:FUP393219 GEE393217:GEL393219 GOA393217:GOH393219 GXW393217:GYD393219 HHS393217:HHZ393219 HRO393217:HRV393219 IBK393217:IBR393219 ILG393217:ILN393219 IVC393217:IVJ393219 JEY393217:JFF393219 JOU393217:JPB393219 JYQ393217:JYX393219 KIM393217:KIT393219 KSI393217:KSP393219 LCE393217:LCL393219 LMA393217:LMH393219 LVW393217:LWD393219 MFS393217:MFZ393219 MPO393217:MPV393219 MZK393217:MZR393219 NJG393217:NJN393219 NTC393217:NTJ393219 OCY393217:ODF393219 OMU393217:ONB393219 OWQ393217:OWX393219 PGM393217:PGT393219 PQI393217:PQP393219 QAE393217:QAL393219 QKA393217:QKH393219 QTW393217:QUD393219 RDS393217:RDZ393219 RNO393217:RNV393219 RXK393217:RXR393219 SHG393217:SHN393219 SRC393217:SRJ393219 TAY393217:TBF393219 TKU393217:TLB393219 TUQ393217:TUX393219 UEM393217:UET393219 UOI393217:UOP393219 UYE393217:UYL393219 VIA393217:VIH393219 VRW393217:VSD393219 WBS393217:WBZ393219 WLO393217:WLV393219 WVK393217:WVR393219 E458753:L458755 IY458753:JF458755 SU458753:TB458755 ACQ458753:ACX458755 AMM458753:AMT458755 AWI458753:AWP458755 BGE458753:BGL458755 BQA458753:BQH458755 BZW458753:CAD458755 CJS458753:CJZ458755 CTO458753:CTV458755 DDK458753:DDR458755 DNG458753:DNN458755 DXC458753:DXJ458755 EGY458753:EHF458755 EQU458753:ERB458755 FAQ458753:FAX458755 FKM458753:FKT458755 FUI458753:FUP458755 GEE458753:GEL458755 GOA458753:GOH458755 GXW458753:GYD458755 HHS458753:HHZ458755 HRO458753:HRV458755 IBK458753:IBR458755 ILG458753:ILN458755 IVC458753:IVJ458755 JEY458753:JFF458755 JOU458753:JPB458755 JYQ458753:JYX458755 KIM458753:KIT458755 KSI458753:KSP458755 LCE458753:LCL458755 LMA458753:LMH458755 LVW458753:LWD458755 MFS458753:MFZ458755 MPO458753:MPV458755 MZK458753:MZR458755 NJG458753:NJN458755 NTC458753:NTJ458755 OCY458753:ODF458755 OMU458753:ONB458755 OWQ458753:OWX458755 PGM458753:PGT458755 PQI458753:PQP458755 QAE458753:QAL458755 QKA458753:QKH458755 QTW458753:QUD458755 RDS458753:RDZ458755 RNO458753:RNV458755 RXK458753:RXR458755 SHG458753:SHN458755 SRC458753:SRJ458755 TAY458753:TBF458755 TKU458753:TLB458755 TUQ458753:TUX458755 UEM458753:UET458755 UOI458753:UOP458755 UYE458753:UYL458755 VIA458753:VIH458755 VRW458753:VSD458755 WBS458753:WBZ458755 WLO458753:WLV458755 WVK458753:WVR458755 E524289:L524291 IY524289:JF524291 SU524289:TB524291 ACQ524289:ACX524291 AMM524289:AMT524291 AWI524289:AWP524291 BGE524289:BGL524291 BQA524289:BQH524291 BZW524289:CAD524291 CJS524289:CJZ524291 CTO524289:CTV524291 DDK524289:DDR524291 DNG524289:DNN524291 DXC524289:DXJ524291 EGY524289:EHF524291 EQU524289:ERB524291 FAQ524289:FAX524291 FKM524289:FKT524291 FUI524289:FUP524291 GEE524289:GEL524291 GOA524289:GOH524291 GXW524289:GYD524291 HHS524289:HHZ524291 HRO524289:HRV524291 IBK524289:IBR524291 ILG524289:ILN524291 IVC524289:IVJ524291 JEY524289:JFF524291 JOU524289:JPB524291 JYQ524289:JYX524291 KIM524289:KIT524291 KSI524289:KSP524291 LCE524289:LCL524291 LMA524289:LMH524291 LVW524289:LWD524291 MFS524289:MFZ524291 MPO524289:MPV524291 MZK524289:MZR524291 NJG524289:NJN524291 NTC524289:NTJ524291 OCY524289:ODF524291 OMU524289:ONB524291 OWQ524289:OWX524291 PGM524289:PGT524291 PQI524289:PQP524291 QAE524289:QAL524291 QKA524289:QKH524291 QTW524289:QUD524291 RDS524289:RDZ524291 RNO524289:RNV524291 RXK524289:RXR524291 SHG524289:SHN524291 SRC524289:SRJ524291 TAY524289:TBF524291 TKU524289:TLB524291 TUQ524289:TUX524291 UEM524289:UET524291 UOI524289:UOP524291 UYE524289:UYL524291 VIA524289:VIH524291 VRW524289:VSD524291 WBS524289:WBZ524291 WLO524289:WLV524291 WVK524289:WVR524291 E589825:L589827 IY589825:JF589827 SU589825:TB589827 ACQ589825:ACX589827 AMM589825:AMT589827 AWI589825:AWP589827 BGE589825:BGL589827 BQA589825:BQH589827 BZW589825:CAD589827 CJS589825:CJZ589827 CTO589825:CTV589827 DDK589825:DDR589827 DNG589825:DNN589827 DXC589825:DXJ589827 EGY589825:EHF589827 EQU589825:ERB589827 FAQ589825:FAX589827 FKM589825:FKT589827 FUI589825:FUP589827 GEE589825:GEL589827 GOA589825:GOH589827 GXW589825:GYD589827 HHS589825:HHZ589827 HRO589825:HRV589827 IBK589825:IBR589827 ILG589825:ILN589827 IVC589825:IVJ589827 JEY589825:JFF589827 JOU589825:JPB589827 JYQ589825:JYX589827 KIM589825:KIT589827 KSI589825:KSP589827 LCE589825:LCL589827 LMA589825:LMH589827 LVW589825:LWD589827 MFS589825:MFZ589827 MPO589825:MPV589827 MZK589825:MZR589827 NJG589825:NJN589827 NTC589825:NTJ589827 OCY589825:ODF589827 OMU589825:ONB589827 OWQ589825:OWX589827 PGM589825:PGT589827 PQI589825:PQP589827 QAE589825:QAL589827 QKA589825:QKH589827 QTW589825:QUD589827 RDS589825:RDZ589827 RNO589825:RNV589827 RXK589825:RXR589827 SHG589825:SHN589827 SRC589825:SRJ589827 TAY589825:TBF589827 TKU589825:TLB589827 TUQ589825:TUX589827 UEM589825:UET589827 UOI589825:UOP589827 UYE589825:UYL589827 VIA589825:VIH589827 VRW589825:VSD589827 WBS589825:WBZ589827 WLO589825:WLV589827 WVK589825:WVR589827 E655361:L655363 IY655361:JF655363 SU655361:TB655363 ACQ655361:ACX655363 AMM655361:AMT655363 AWI655361:AWP655363 BGE655361:BGL655363 BQA655361:BQH655363 BZW655361:CAD655363 CJS655361:CJZ655363 CTO655361:CTV655363 DDK655361:DDR655363 DNG655361:DNN655363 DXC655361:DXJ655363 EGY655361:EHF655363 EQU655361:ERB655363 FAQ655361:FAX655363 FKM655361:FKT655363 FUI655361:FUP655363 GEE655361:GEL655363 GOA655361:GOH655363 GXW655361:GYD655363 HHS655361:HHZ655363 HRO655361:HRV655363 IBK655361:IBR655363 ILG655361:ILN655363 IVC655361:IVJ655363 JEY655361:JFF655363 JOU655361:JPB655363 JYQ655361:JYX655363 KIM655361:KIT655363 KSI655361:KSP655363 LCE655361:LCL655363 LMA655361:LMH655363 LVW655361:LWD655363 MFS655361:MFZ655363 MPO655361:MPV655363 MZK655361:MZR655363 NJG655361:NJN655363 NTC655361:NTJ655363 OCY655361:ODF655363 OMU655361:ONB655363 OWQ655361:OWX655363 PGM655361:PGT655363 PQI655361:PQP655363 QAE655361:QAL655363 QKA655361:QKH655363 QTW655361:QUD655363 RDS655361:RDZ655363 RNO655361:RNV655363 RXK655361:RXR655363 SHG655361:SHN655363 SRC655361:SRJ655363 TAY655361:TBF655363 TKU655361:TLB655363 TUQ655361:TUX655363 UEM655361:UET655363 UOI655361:UOP655363 UYE655361:UYL655363 VIA655361:VIH655363 VRW655361:VSD655363 WBS655361:WBZ655363 WLO655361:WLV655363 WVK655361:WVR655363 E720897:L720899 IY720897:JF720899 SU720897:TB720899 ACQ720897:ACX720899 AMM720897:AMT720899 AWI720897:AWP720899 BGE720897:BGL720899 BQA720897:BQH720899 BZW720897:CAD720899 CJS720897:CJZ720899 CTO720897:CTV720899 DDK720897:DDR720899 DNG720897:DNN720899 DXC720897:DXJ720899 EGY720897:EHF720899 EQU720897:ERB720899 FAQ720897:FAX720899 FKM720897:FKT720899 FUI720897:FUP720899 GEE720897:GEL720899 GOA720897:GOH720899 GXW720897:GYD720899 HHS720897:HHZ720899 HRO720897:HRV720899 IBK720897:IBR720899 ILG720897:ILN720899 IVC720897:IVJ720899 JEY720897:JFF720899 JOU720897:JPB720899 JYQ720897:JYX720899 KIM720897:KIT720899 KSI720897:KSP720899 LCE720897:LCL720899 LMA720897:LMH720899 LVW720897:LWD720899 MFS720897:MFZ720899 MPO720897:MPV720899 MZK720897:MZR720899 NJG720897:NJN720899 NTC720897:NTJ720899 OCY720897:ODF720899 OMU720897:ONB720899 OWQ720897:OWX720899 PGM720897:PGT720899 PQI720897:PQP720899 QAE720897:QAL720899 QKA720897:QKH720899 QTW720897:QUD720899 RDS720897:RDZ720899 RNO720897:RNV720899 RXK720897:RXR720899 SHG720897:SHN720899 SRC720897:SRJ720899 TAY720897:TBF720899 TKU720897:TLB720899 TUQ720897:TUX720899 UEM720897:UET720899 UOI720897:UOP720899 UYE720897:UYL720899 VIA720897:VIH720899 VRW720897:VSD720899 WBS720897:WBZ720899 WLO720897:WLV720899 WVK720897:WVR720899 E786433:L786435 IY786433:JF786435 SU786433:TB786435 ACQ786433:ACX786435 AMM786433:AMT786435 AWI786433:AWP786435 BGE786433:BGL786435 BQA786433:BQH786435 BZW786433:CAD786435 CJS786433:CJZ786435 CTO786433:CTV786435 DDK786433:DDR786435 DNG786433:DNN786435 DXC786433:DXJ786435 EGY786433:EHF786435 EQU786433:ERB786435 FAQ786433:FAX786435 FKM786433:FKT786435 FUI786433:FUP786435 GEE786433:GEL786435 GOA786433:GOH786435 GXW786433:GYD786435 HHS786433:HHZ786435 HRO786433:HRV786435 IBK786433:IBR786435 ILG786433:ILN786435 IVC786433:IVJ786435 JEY786433:JFF786435 JOU786433:JPB786435 JYQ786433:JYX786435 KIM786433:KIT786435 KSI786433:KSP786435 LCE786433:LCL786435 LMA786433:LMH786435 LVW786433:LWD786435 MFS786433:MFZ786435 MPO786433:MPV786435 MZK786433:MZR786435 NJG786433:NJN786435 NTC786433:NTJ786435 OCY786433:ODF786435 OMU786433:ONB786435 OWQ786433:OWX786435 PGM786433:PGT786435 PQI786433:PQP786435 QAE786433:QAL786435 QKA786433:QKH786435 QTW786433:QUD786435 RDS786433:RDZ786435 RNO786433:RNV786435 RXK786433:RXR786435 SHG786433:SHN786435 SRC786433:SRJ786435 TAY786433:TBF786435 TKU786433:TLB786435 TUQ786433:TUX786435 UEM786433:UET786435 UOI786433:UOP786435 UYE786433:UYL786435 VIA786433:VIH786435 VRW786433:VSD786435 WBS786433:WBZ786435 WLO786433:WLV786435 WVK786433:WVR786435 E851969:L851971 IY851969:JF851971 SU851969:TB851971 ACQ851969:ACX851971 AMM851969:AMT851971 AWI851969:AWP851971 BGE851969:BGL851971 BQA851969:BQH851971 BZW851969:CAD851971 CJS851969:CJZ851971 CTO851969:CTV851971 DDK851969:DDR851971 DNG851969:DNN851971 DXC851969:DXJ851971 EGY851969:EHF851971 EQU851969:ERB851971 FAQ851969:FAX851971 FKM851969:FKT851971 FUI851969:FUP851971 GEE851969:GEL851971 GOA851969:GOH851971 GXW851969:GYD851971 HHS851969:HHZ851971 HRO851969:HRV851971 IBK851969:IBR851971 ILG851969:ILN851971 IVC851969:IVJ851971 JEY851969:JFF851971 JOU851969:JPB851971 JYQ851969:JYX851971 KIM851969:KIT851971 KSI851969:KSP851971 LCE851969:LCL851971 LMA851969:LMH851971 LVW851969:LWD851971 MFS851969:MFZ851971 MPO851969:MPV851971 MZK851969:MZR851971 NJG851969:NJN851971 NTC851969:NTJ851971 OCY851969:ODF851971 OMU851969:ONB851971 OWQ851969:OWX851971 PGM851969:PGT851971 PQI851969:PQP851971 QAE851969:QAL851971 QKA851969:QKH851971 QTW851969:QUD851971 RDS851969:RDZ851971 RNO851969:RNV851971 RXK851969:RXR851971 SHG851969:SHN851971 SRC851969:SRJ851971 TAY851969:TBF851971 TKU851969:TLB851971 TUQ851969:TUX851971 UEM851969:UET851971 UOI851969:UOP851971 UYE851969:UYL851971 VIA851969:VIH851971 VRW851969:VSD851971 WBS851969:WBZ851971 WLO851969:WLV851971 WVK851969:WVR851971 E917505:L917507 IY917505:JF917507 SU917505:TB917507 ACQ917505:ACX917507 AMM917505:AMT917507 AWI917505:AWP917507 BGE917505:BGL917507 BQA917505:BQH917507 BZW917505:CAD917507 CJS917505:CJZ917507 CTO917505:CTV917507 DDK917505:DDR917507 DNG917505:DNN917507 DXC917505:DXJ917507 EGY917505:EHF917507 EQU917505:ERB917507 FAQ917505:FAX917507 FKM917505:FKT917507 FUI917505:FUP917507 GEE917505:GEL917507 GOA917505:GOH917507 GXW917505:GYD917507 HHS917505:HHZ917507 HRO917505:HRV917507 IBK917505:IBR917507 ILG917505:ILN917507 IVC917505:IVJ917507 JEY917505:JFF917507 JOU917505:JPB917507 JYQ917505:JYX917507 KIM917505:KIT917507 KSI917505:KSP917507 LCE917505:LCL917507 LMA917505:LMH917507 LVW917505:LWD917507 MFS917505:MFZ917507 MPO917505:MPV917507 MZK917505:MZR917507 NJG917505:NJN917507 NTC917505:NTJ917507 OCY917505:ODF917507 OMU917505:ONB917507 OWQ917505:OWX917507 PGM917505:PGT917507 PQI917505:PQP917507 QAE917505:QAL917507 QKA917505:QKH917507 QTW917505:QUD917507 RDS917505:RDZ917507 RNO917505:RNV917507 RXK917505:RXR917507 SHG917505:SHN917507 SRC917505:SRJ917507 TAY917505:TBF917507 TKU917505:TLB917507 TUQ917505:TUX917507 UEM917505:UET917507 UOI917505:UOP917507 UYE917505:UYL917507 VIA917505:VIH917507 VRW917505:VSD917507 WBS917505:WBZ917507 WLO917505:WLV917507 WVK917505:WVR917507 E983041:L983043 IY983041:JF983043 SU983041:TB983043 ACQ983041:ACX983043 AMM983041:AMT983043 AWI983041:AWP983043 BGE983041:BGL983043 BQA983041:BQH983043 BZW983041:CAD983043 CJS983041:CJZ983043 CTO983041:CTV983043 DDK983041:DDR983043 DNG983041:DNN983043 DXC983041:DXJ983043 EGY983041:EHF983043 EQU983041:ERB983043 FAQ983041:FAX983043 FKM983041:FKT983043 FUI983041:FUP983043 GEE983041:GEL983043 GOA983041:GOH983043 GXW983041:GYD983043 HHS983041:HHZ983043 HRO983041:HRV983043 IBK983041:IBR983043 ILG983041:ILN983043 IVC983041:IVJ983043 JEY983041:JFF983043 JOU983041:JPB983043 JYQ983041:JYX983043 KIM983041:KIT983043 KSI983041:KSP983043 LCE983041:LCL983043 LMA983041:LMH983043 LVW983041:LWD983043 MFS983041:MFZ983043 MPO983041:MPV983043 MZK983041:MZR983043 NJG983041:NJN983043 NTC983041:NTJ983043 OCY983041:ODF983043 OMU983041:ONB983043 OWQ983041:OWX983043 PGM983041:PGT983043 PQI983041:PQP983043 QAE983041:QAL983043 QKA983041:QKH983043 QTW983041:QUD983043 RDS983041:RDZ983043 RNO983041:RNV983043 RXK983041:RXR983043 SHG983041:SHN983043 SRC983041:SRJ983043 TAY983041:TBF983043 TKU983041:TLB983043 TUQ983041:TUX983043 UEM983041:UET983043 UOI983041:UOP983043 UYE983041:UYL983043 VIA983041:VIH983043 VRW983041:VSD983043 WBS983041:WBZ983043 WLO983041:WLV983043 WVK983041:WVR983043"/>
    <dataValidation type="list" allowBlank="1" showInputMessage="1" showErrorMessage="1" prompt="wybierz narzędzie PP" sqref="D18:L18 WVJ983049:WVR983049 WLN983049:WLV983049 WBR983049:WBZ983049 VRV983049:VSD983049 VHZ983049:VIH983049 UYD983049:UYL983049 UOH983049:UOP983049 UEL983049:UET983049 TUP983049:TUX983049 TKT983049:TLB983049 TAX983049:TBF983049 SRB983049:SRJ983049 SHF983049:SHN983049 RXJ983049:RXR983049 RNN983049:RNV983049 RDR983049:RDZ983049 QTV983049:QUD983049 QJZ983049:QKH983049 QAD983049:QAL983049 PQH983049:PQP983049 PGL983049:PGT983049 OWP983049:OWX983049 OMT983049:ONB983049 OCX983049:ODF983049 NTB983049:NTJ983049 NJF983049:NJN983049 MZJ983049:MZR983049 MPN983049:MPV983049 MFR983049:MFZ983049 LVV983049:LWD983049 LLZ983049:LMH983049 LCD983049:LCL983049 KSH983049:KSP983049 KIL983049:KIT983049 JYP983049:JYX983049 JOT983049:JPB983049 JEX983049:JFF983049 IVB983049:IVJ983049 ILF983049:ILN983049 IBJ983049:IBR983049 HRN983049:HRV983049 HHR983049:HHZ983049 GXV983049:GYD983049 GNZ983049:GOH983049 GED983049:GEL983049 FUH983049:FUP983049 FKL983049:FKT983049 FAP983049:FAX983049 EQT983049:ERB983049 EGX983049:EHF983049 DXB983049:DXJ983049 DNF983049:DNN983049 DDJ983049:DDR983049 CTN983049:CTV983049 CJR983049:CJZ983049 BZV983049:CAD983049 BPZ983049:BQH983049 BGD983049:BGL983049 AWH983049:AWP983049 AML983049:AMT983049 ACP983049:ACX983049 ST983049:TB983049 IX983049:JF983049 D983049:L983049 WVJ917513:WVR917513 WLN917513:WLV917513 WBR917513:WBZ917513 VRV917513:VSD917513 VHZ917513:VIH917513 UYD917513:UYL917513 UOH917513:UOP917513 UEL917513:UET917513 TUP917513:TUX917513 TKT917513:TLB917513 TAX917513:TBF917513 SRB917513:SRJ917513 SHF917513:SHN917513 RXJ917513:RXR917513 RNN917513:RNV917513 RDR917513:RDZ917513 QTV917513:QUD917513 QJZ917513:QKH917513 QAD917513:QAL917513 PQH917513:PQP917513 PGL917513:PGT917513 OWP917513:OWX917513 OMT917513:ONB917513 OCX917513:ODF917513 NTB917513:NTJ917513 NJF917513:NJN917513 MZJ917513:MZR917513 MPN917513:MPV917513 MFR917513:MFZ917513 LVV917513:LWD917513 LLZ917513:LMH917513 LCD917513:LCL917513 KSH917513:KSP917513 KIL917513:KIT917513 JYP917513:JYX917513 JOT917513:JPB917513 JEX917513:JFF917513 IVB917513:IVJ917513 ILF917513:ILN917513 IBJ917513:IBR917513 HRN917513:HRV917513 HHR917513:HHZ917513 GXV917513:GYD917513 GNZ917513:GOH917513 GED917513:GEL917513 FUH917513:FUP917513 FKL917513:FKT917513 FAP917513:FAX917513 EQT917513:ERB917513 EGX917513:EHF917513 DXB917513:DXJ917513 DNF917513:DNN917513 DDJ917513:DDR917513 CTN917513:CTV917513 CJR917513:CJZ917513 BZV917513:CAD917513 BPZ917513:BQH917513 BGD917513:BGL917513 AWH917513:AWP917513 AML917513:AMT917513 ACP917513:ACX917513 ST917513:TB917513 IX917513:JF917513 D917513:L917513 WVJ851977:WVR851977 WLN851977:WLV851977 WBR851977:WBZ851977 VRV851977:VSD851977 VHZ851977:VIH851977 UYD851977:UYL851977 UOH851977:UOP851977 UEL851977:UET851977 TUP851977:TUX851977 TKT851977:TLB851977 TAX851977:TBF851977 SRB851977:SRJ851977 SHF851977:SHN851977 RXJ851977:RXR851977 RNN851977:RNV851977 RDR851977:RDZ851977 QTV851977:QUD851977 QJZ851977:QKH851977 QAD851977:QAL851977 PQH851977:PQP851977 PGL851977:PGT851977 OWP851977:OWX851977 OMT851977:ONB851977 OCX851977:ODF851977 NTB851977:NTJ851977 NJF851977:NJN851977 MZJ851977:MZR851977 MPN851977:MPV851977 MFR851977:MFZ851977 LVV851977:LWD851977 LLZ851977:LMH851977 LCD851977:LCL851977 KSH851977:KSP851977 KIL851977:KIT851977 JYP851977:JYX851977 JOT851977:JPB851977 JEX851977:JFF851977 IVB851977:IVJ851977 ILF851977:ILN851977 IBJ851977:IBR851977 HRN851977:HRV851977 HHR851977:HHZ851977 GXV851977:GYD851977 GNZ851977:GOH851977 GED851977:GEL851977 FUH851977:FUP851977 FKL851977:FKT851977 FAP851977:FAX851977 EQT851977:ERB851977 EGX851977:EHF851977 DXB851977:DXJ851977 DNF851977:DNN851977 DDJ851977:DDR851977 CTN851977:CTV851977 CJR851977:CJZ851977 BZV851977:CAD851977 BPZ851977:BQH851977 BGD851977:BGL851977 AWH851977:AWP851977 AML851977:AMT851977 ACP851977:ACX851977 ST851977:TB851977 IX851977:JF851977 D851977:L851977 WVJ786441:WVR786441 WLN786441:WLV786441 WBR786441:WBZ786441 VRV786441:VSD786441 VHZ786441:VIH786441 UYD786441:UYL786441 UOH786441:UOP786441 UEL786441:UET786441 TUP786441:TUX786441 TKT786441:TLB786441 TAX786441:TBF786441 SRB786441:SRJ786441 SHF786441:SHN786441 RXJ786441:RXR786441 RNN786441:RNV786441 RDR786441:RDZ786441 QTV786441:QUD786441 QJZ786441:QKH786441 QAD786441:QAL786441 PQH786441:PQP786441 PGL786441:PGT786441 OWP786441:OWX786441 OMT786441:ONB786441 OCX786441:ODF786441 NTB786441:NTJ786441 NJF786441:NJN786441 MZJ786441:MZR786441 MPN786441:MPV786441 MFR786441:MFZ786441 LVV786441:LWD786441 LLZ786441:LMH786441 LCD786441:LCL786441 KSH786441:KSP786441 KIL786441:KIT786441 JYP786441:JYX786441 JOT786441:JPB786441 JEX786441:JFF786441 IVB786441:IVJ786441 ILF786441:ILN786441 IBJ786441:IBR786441 HRN786441:HRV786441 HHR786441:HHZ786441 GXV786441:GYD786441 GNZ786441:GOH786441 GED786441:GEL786441 FUH786441:FUP786441 FKL786441:FKT786441 FAP786441:FAX786441 EQT786441:ERB786441 EGX786441:EHF786441 DXB786441:DXJ786441 DNF786441:DNN786441 DDJ786441:DDR786441 CTN786441:CTV786441 CJR786441:CJZ786441 BZV786441:CAD786441 BPZ786441:BQH786441 BGD786441:BGL786441 AWH786441:AWP786441 AML786441:AMT786441 ACP786441:ACX786441 ST786441:TB786441 IX786441:JF786441 D786441:L786441 WVJ720905:WVR720905 WLN720905:WLV720905 WBR720905:WBZ720905 VRV720905:VSD720905 VHZ720905:VIH720905 UYD720905:UYL720905 UOH720905:UOP720905 UEL720905:UET720905 TUP720905:TUX720905 TKT720905:TLB720905 TAX720905:TBF720905 SRB720905:SRJ720905 SHF720905:SHN720905 RXJ720905:RXR720905 RNN720905:RNV720905 RDR720905:RDZ720905 QTV720905:QUD720905 QJZ720905:QKH720905 QAD720905:QAL720905 PQH720905:PQP720905 PGL720905:PGT720905 OWP720905:OWX720905 OMT720905:ONB720905 OCX720905:ODF720905 NTB720905:NTJ720905 NJF720905:NJN720905 MZJ720905:MZR720905 MPN720905:MPV720905 MFR720905:MFZ720905 LVV720905:LWD720905 LLZ720905:LMH720905 LCD720905:LCL720905 KSH720905:KSP720905 KIL720905:KIT720905 JYP720905:JYX720905 JOT720905:JPB720905 JEX720905:JFF720905 IVB720905:IVJ720905 ILF720905:ILN720905 IBJ720905:IBR720905 HRN720905:HRV720905 HHR720905:HHZ720905 GXV720905:GYD720905 GNZ720905:GOH720905 GED720905:GEL720905 FUH720905:FUP720905 FKL720905:FKT720905 FAP720905:FAX720905 EQT720905:ERB720905 EGX720905:EHF720905 DXB720905:DXJ720905 DNF720905:DNN720905 DDJ720905:DDR720905 CTN720905:CTV720905 CJR720905:CJZ720905 BZV720905:CAD720905 BPZ720905:BQH720905 BGD720905:BGL720905 AWH720905:AWP720905 AML720905:AMT720905 ACP720905:ACX720905 ST720905:TB720905 IX720905:JF720905 D720905:L720905 WVJ655369:WVR655369 WLN655369:WLV655369 WBR655369:WBZ655369 VRV655369:VSD655369 VHZ655369:VIH655369 UYD655369:UYL655369 UOH655369:UOP655369 UEL655369:UET655369 TUP655369:TUX655369 TKT655369:TLB655369 TAX655369:TBF655369 SRB655369:SRJ655369 SHF655369:SHN655369 RXJ655369:RXR655369 RNN655369:RNV655369 RDR655369:RDZ655369 QTV655369:QUD655369 QJZ655369:QKH655369 QAD655369:QAL655369 PQH655369:PQP655369 PGL655369:PGT655369 OWP655369:OWX655369 OMT655369:ONB655369 OCX655369:ODF655369 NTB655369:NTJ655369 NJF655369:NJN655369 MZJ655369:MZR655369 MPN655369:MPV655369 MFR655369:MFZ655369 LVV655369:LWD655369 LLZ655369:LMH655369 LCD655369:LCL655369 KSH655369:KSP655369 KIL655369:KIT655369 JYP655369:JYX655369 JOT655369:JPB655369 JEX655369:JFF655369 IVB655369:IVJ655369 ILF655369:ILN655369 IBJ655369:IBR655369 HRN655369:HRV655369 HHR655369:HHZ655369 GXV655369:GYD655369 GNZ655369:GOH655369 GED655369:GEL655369 FUH655369:FUP655369 FKL655369:FKT655369 FAP655369:FAX655369 EQT655369:ERB655369 EGX655369:EHF655369 DXB655369:DXJ655369 DNF655369:DNN655369 DDJ655369:DDR655369 CTN655369:CTV655369 CJR655369:CJZ655369 BZV655369:CAD655369 BPZ655369:BQH655369 BGD655369:BGL655369 AWH655369:AWP655369 AML655369:AMT655369 ACP655369:ACX655369 ST655369:TB655369 IX655369:JF655369 D655369:L655369 WVJ589833:WVR589833 WLN589833:WLV589833 WBR589833:WBZ589833 VRV589833:VSD589833 VHZ589833:VIH589833 UYD589833:UYL589833 UOH589833:UOP589833 UEL589833:UET589833 TUP589833:TUX589833 TKT589833:TLB589833 TAX589833:TBF589833 SRB589833:SRJ589833 SHF589833:SHN589833 RXJ589833:RXR589833 RNN589833:RNV589833 RDR589833:RDZ589833 QTV589833:QUD589833 QJZ589833:QKH589833 QAD589833:QAL589833 PQH589833:PQP589833 PGL589833:PGT589833 OWP589833:OWX589833 OMT589833:ONB589833 OCX589833:ODF589833 NTB589833:NTJ589833 NJF589833:NJN589833 MZJ589833:MZR589833 MPN589833:MPV589833 MFR589833:MFZ589833 LVV589833:LWD589833 LLZ589833:LMH589833 LCD589833:LCL589833 KSH589833:KSP589833 KIL589833:KIT589833 JYP589833:JYX589833 JOT589833:JPB589833 JEX589833:JFF589833 IVB589833:IVJ589833 ILF589833:ILN589833 IBJ589833:IBR589833 HRN589833:HRV589833 HHR589833:HHZ589833 GXV589833:GYD589833 GNZ589833:GOH589833 GED589833:GEL589833 FUH589833:FUP589833 FKL589833:FKT589833 FAP589833:FAX589833 EQT589833:ERB589833 EGX589833:EHF589833 DXB589833:DXJ589833 DNF589833:DNN589833 DDJ589833:DDR589833 CTN589833:CTV589833 CJR589833:CJZ589833 BZV589833:CAD589833 BPZ589833:BQH589833 BGD589833:BGL589833 AWH589833:AWP589833 AML589833:AMT589833 ACP589833:ACX589833 ST589833:TB589833 IX589833:JF589833 D589833:L589833 WVJ524297:WVR524297 WLN524297:WLV524297 WBR524297:WBZ524297 VRV524297:VSD524297 VHZ524297:VIH524297 UYD524297:UYL524297 UOH524297:UOP524297 UEL524297:UET524297 TUP524297:TUX524297 TKT524297:TLB524297 TAX524297:TBF524297 SRB524297:SRJ524297 SHF524297:SHN524297 RXJ524297:RXR524297 RNN524297:RNV524297 RDR524297:RDZ524297 QTV524297:QUD524297 QJZ524297:QKH524297 QAD524297:QAL524297 PQH524297:PQP524297 PGL524297:PGT524297 OWP524297:OWX524297 OMT524297:ONB524297 OCX524297:ODF524297 NTB524297:NTJ524297 NJF524297:NJN524297 MZJ524297:MZR524297 MPN524297:MPV524297 MFR524297:MFZ524297 LVV524297:LWD524297 LLZ524297:LMH524297 LCD524297:LCL524297 KSH524297:KSP524297 KIL524297:KIT524297 JYP524297:JYX524297 JOT524297:JPB524297 JEX524297:JFF524297 IVB524297:IVJ524297 ILF524297:ILN524297 IBJ524297:IBR524297 HRN524297:HRV524297 HHR524297:HHZ524297 GXV524297:GYD524297 GNZ524297:GOH524297 GED524297:GEL524297 FUH524297:FUP524297 FKL524297:FKT524297 FAP524297:FAX524297 EQT524297:ERB524297 EGX524297:EHF524297 DXB524297:DXJ524297 DNF524297:DNN524297 DDJ524297:DDR524297 CTN524297:CTV524297 CJR524297:CJZ524297 BZV524297:CAD524297 BPZ524297:BQH524297 BGD524297:BGL524297 AWH524297:AWP524297 AML524297:AMT524297 ACP524297:ACX524297 ST524297:TB524297 IX524297:JF524297 D524297:L524297 WVJ458761:WVR458761 WLN458761:WLV458761 WBR458761:WBZ458761 VRV458761:VSD458761 VHZ458761:VIH458761 UYD458761:UYL458761 UOH458761:UOP458761 UEL458761:UET458761 TUP458761:TUX458761 TKT458761:TLB458761 TAX458761:TBF458761 SRB458761:SRJ458761 SHF458761:SHN458761 RXJ458761:RXR458761 RNN458761:RNV458761 RDR458761:RDZ458761 QTV458761:QUD458761 QJZ458761:QKH458761 QAD458761:QAL458761 PQH458761:PQP458761 PGL458761:PGT458761 OWP458761:OWX458761 OMT458761:ONB458761 OCX458761:ODF458761 NTB458761:NTJ458761 NJF458761:NJN458761 MZJ458761:MZR458761 MPN458761:MPV458761 MFR458761:MFZ458761 LVV458761:LWD458761 LLZ458761:LMH458761 LCD458761:LCL458761 KSH458761:KSP458761 KIL458761:KIT458761 JYP458761:JYX458761 JOT458761:JPB458761 JEX458761:JFF458761 IVB458761:IVJ458761 ILF458761:ILN458761 IBJ458761:IBR458761 HRN458761:HRV458761 HHR458761:HHZ458761 GXV458761:GYD458761 GNZ458761:GOH458761 GED458761:GEL458761 FUH458761:FUP458761 FKL458761:FKT458761 FAP458761:FAX458761 EQT458761:ERB458761 EGX458761:EHF458761 DXB458761:DXJ458761 DNF458761:DNN458761 DDJ458761:DDR458761 CTN458761:CTV458761 CJR458761:CJZ458761 BZV458761:CAD458761 BPZ458761:BQH458761 BGD458761:BGL458761 AWH458761:AWP458761 AML458761:AMT458761 ACP458761:ACX458761 ST458761:TB458761 IX458761:JF458761 D458761:L458761 WVJ393225:WVR393225 WLN393225:WLV393225 WBR393225:WBZ393225 VRV393225:VSD393225 VHZ393225:VIH393225 UYD393225:UYL393225 UOH393225:UOP393225 UEL393225:UET393225 TUP393225:TUX393225 TKT393225:TLB393225 TAX393225:TBF393225 SRB393225:SRJ393225 SHF393225:SHN393225 RXJ393225:RXR393225 RNN393225:RNV393225 RDR393225:RDZ393225 QTV393225:QUD393225 QJZ393225:QKH393225 QAD393225:QAL393225 PQH393225:PQP393225 PGL393225:PGT393225 OWP393225:OWX393225 OMT393225:ONB393225 OCX393225:ODF393225 NTB393225:NTJ393225 NJF393225:NJN393225 MZJ393225:MZR393225 MPN393225:MPV393225 MFR393225:MFZ393225 LVV393225:LWD393225 LLZ393225:LMH393225 LCD393225:LCL393225 KSH393225:KSP393225 KIL393225:KIT393225 JYP393225:JYX393225 JOT393225:JPB393225 JEX393225:JFF393225 IVB393225:IVJ393225 ILF393225:ILN393225 IBJ393225:IBR393225 HRN393225:HRV393225 HHR393225:HHZ393225 GXV393225:GYD393225 GNZ393225:GOH393225 GED393225:GEL393225 FUH393225:FUP393225 FKL393225:FKT393225 FAP393225:FAX393225 EQT393225:ERB393225 EGX393225:EHF393225 DXB393225:DXJ393225 DNF393225:DNN393225 DDJ393225:DDR393225 CTN393225:CTV393225 CJR393225:CJZ393225 BZV393225:CAD393225 BPZ393225:BQH393225 BGD393225:BGL393225 AWH393225:AWP393225 AML393225:AMT393225 ACP393225:ACX393225 ST393225:TB393225 IX393225:JF393225 D393225:L393225 WVJ327689:WVR327689 WLN327689:WLV327689 WBR327689:WBZ327689 VRV327689:VSD327689 VHZ327689:VIH327689 UYD327689:UYL327689 UOH327689:UOP327689 UEL327689:UET327689 TUP327689:TUX327689 TKT327689:TLB327689 TAX327689:TBF327689 SRB327689:SRJ327689 SHF327689:SHN327689 RXJ327689:RXR327689 RNN327689:RNV327689 RDR327689:RDZ327689 QTV327689:QUD327689 QJZ327689:QKH327689 QAD327689:QAL327689 PQH327689:PQP327689 PGL327689:PGT327689 OWP327689:OWX327689 OMT327689:ONB327689 OCX327689:ODF327689 NTB327689:NTJ327689 NJF327689:NJN327689 MZJ327689:MZR327689 MPN327689:MPV327689 MFR327689:MFZ327689 LVV327689:LWD327689 LLZ327689:LMH327689 LCD327689:LCL327689 KSH327689:KSP327689 KIL327689:KIT327689 JYP327689:JYX327689 JOT327689:JPB327689 JEX327689:JFF327689 IVB327689:IVJ327689 ILF327689:ILN327689 IBJ327689:IBR327689 HRN327689:HRV327689 HHR327689:HHZ327689 GXV327689:GYD327689 GNZ327689:GOH327689 GED327689:GEL327689 FUH327689:FUP327689 FKL327689:FKT327689 FAP327689:FAX327689 EQT327689:ERB327689 EGX327689:EHF327689 DXB327689:DXJ327689 DNF327689:DNN327689 DDJ327689:DDR327689 CTN327689:CTV327689 CJR327689:CJZ327689 BZV327689:CAD327689 BPZ327689:BQH327689 BGD327689:BGL327689 AWH327689:AWP327689 AML327689:AMT327689 ACP327689:ACX327689 ST327689:TB327689 IX327689:JF327689 D327689:L327689 WVJ262153:WVR262153 WLN262153:WLV262153 WBR262153:WBZ262153 VRV262153:VSD262153 VHZ262153:VIH262153 UYD262153:UYL262153 UOH262153:UOP262153 UEL262153:UET262153 TUP262153:TUX262153 TKT262153:TLB262153 TAX262153:TBF262153 SRB262153:SRJ262153 SHF262153:SHN262153 RXJ262153:RXR262153 RNN262153:RNV262153 RDR262153:RDZ262153 QTV262153:QUD262153 QJZ262153:QKH262153 QAD262153:QAL262153 PQH262153:PQP262153 PGL262153:PGT262153 OWP262153:OWX262153 OMT262153:ONB262153 OCX262153:ODF262153 NTB262153:NTJ262153 NJF262153:NJN262153 MZJ262153:MZR262153 MPN262153:MPV262153 MFR262153:MFZ262153 LVV262153:LWD262153 LLZ262153:LMH262153 LCD262153:LCL262153 KSH262153:KSP262153 KIL262153:KIT262153 JYP262153:JYX262153 JOT262153:JPB262153 JEX262153:JFF262153 IVB262153:IVJ262153 ILF262153:ILN262153 IBJ262153:IBR262153 HRN262153:HRV262153 HHR262153:HHZ262153 GXV262153:GYD262153 GNZ262153:GOH262153 GED262153:GEL262153 FUH262153:FUP262153 FKL262153:FKT262153 FAP262153:FAX262153 EQT262153:ERB262153 EGX262153:EHF262153 DXB262153:DXJ262153 DNF262153:DNN262153 DDJ262153:DDR262153 CTN262153:CTV262153 CJR262153:CJZ262153 BZV262153:CAD262153 BPZ262153:BQH262153 BGD262153:BGL262153 AWH262153:AWP262153 AML262153:AMT262153 ACP262153:ACX262153 ST262153:TB262153 IX262153:JF262153 D262153:L262153 WVJ196617:WVR196617 WLN196617:WLV196617 WBR196617:WBZ196617 VRV196617:VSD196617 VHZ196617:VIH196617 UYD196617:UYL196617 UOH196617:UOP196617 UEL196617:UET196617 TUP196617:TUX196617 TKT196617:TLB196617 TAX196617:TBF196617 SRB196617:SRJ196617 SHF196617:SHN196617 RXJ196617:RXR196617 RNN196617:RNV196617 RDR196617:RDZ196617 QTV196617:QUD196617 QJZ196617:QKH196617 QAD196617:QAL196617 PQH196617:PQP196617 PGL196617:PGT196617 OWP196617:OWX196617 OMT196617:ONB196617 OCX196617:ODF196617 NTB196617:NTJ196617 NJF196617:NJN196617 MZJ196617:MZR196617 MPN196617:MPV196617 MFR196617:MFZ196617 LVV196617:LWD196617 LLZ196617:LMH196617 LCD196617:LCL196617 KSH196617:KSP196617 KIL196617:KIT196617 JYP196617:JYX196617 JOT196617:JPB196617 JEX196617:JFF196617 IVB196617:IVJ196617 ILF196617:ILN196617 IBJ196617:IBR196617 HRN196617:HRV196617 HHR196617:HHZ196617 GXV196617:GYD196617 GNZ196617:GOH196617 GED196617:GEL196617 FUH196617:FUP196617 FKL196617:FKT196617 FAP196617:FAX196617 EQT196617:ERB196617 EGX196617:EHF196617 DXB196617:DXJ196617 DNF196617:DNN196617 DDJ196617:DDR196617 CTN196617:CTV196617 CJR196617:CJZ196617 BZV196617:CAD196617 BPZ196617:BQH196617 BGD196617:BGL196617 AWH196617:AWP196617 AML196617:AMT196617 ACP196617:ACX196617 ST196617:TB196617 IX196617:JF196617 D196617:L196617 WVJ131081:WVR131081 WLN131081:WLV131081 WBR131081:WBZ131081 VRV131081:VSD131081 VHZ131081:VIH131081 UYD131081:UYL131081 UOH131081:UOP131081 UEL131081:UET131081 TUP131081:TUX131081 TKT131081:TLB131081 TAX131081:TBF131081 SRB131081:SRJ131081 SHF131081:SHN131081 RXJ131081:RXR131081 RNN131081:RNV131081 RDR131081:RDZ131081 QTV131081:QUD131081 QJZ131081:QKH131081 QAD131081:QAL131081 PQH131081:PQP131081 PGL131081:PGT131081 OWP131081:OWX131081 OMT131081:ONB131081 OCX131081:ODF131081 NTB131081:NTJ131081 NJF131081:NJN131081 MZJ131081:MZR131081 MPN131081:MPV131081 MFR131081:MFZ131081 LVV131081:LWD131081 LLZ131081:LMH131081 LCD131081:LCL131081 KSH131081:KSP131081 KIL131081:KIT131081 JYP131081:JYX131081 JOT131081:JPB131081 JEX131081:JFF131081 IVB131081:IVJ131081 ILF131081:ILN131081 IBJ131081:IBR131081 HRN131081:HRV131081 HHR131081:HHZ131081 GXV131081:GYD131081 GNZ131081:GOH131081 GED131081:GEL131081 FUH131081:FUP131081 FKL131081:FKT131081 FAP131081:FAX131081 EQT131081:ERB131081 EGX131081:EHF131081 DXB131081:DXJ131081 DNF131081:DNN131081 DDJ131081:DDR131081 CTN131081:CTV131081 CJR131081:CJZ131081 BZV131081:CAD131081 BPZ131081:BQH131081 BGD131081:BGL131081 AWH131081:AWP131081 AML131081:AMT131081 ACP131081:ACX131081 ST131081:TB131081 IX131081:JF131081 D131081:L131081 WVJ65545:WVR65545 WLN65545:WLV65545 WBR65545:WBZ65545 VRV65545:VSD65545 VHZ65545:VIH65545 UYD65545:UYL65545 UOH65545:UOP65545 UEL65545:UET65545 TUP65545:TUX65545 TKT65545:TLB65545 TAX65545:TBF65545 SRB65545:SRJ65545 SHF65545:SHN65545 RXJ65545:RXR65545 RNN65545:RNV65545 RDR65545:RDZ65545 QTV65545:QUD65545 QJZ65545:QKH65545 QAD65545:QAL65545 PQH65545:PQP65545 PGL65545:PGT65545 OWP65545:OWX65545 OMT65545:ONB65545 OCX65545:ODF65545 NTB65545:NTJ65545 NJF65545:NJN65545 MZJ65545:MZR65545 MPN65545:MPV65545 MFR65545:MFZ65545 LVV65545:LWD65545 LLZ65545:LMH65545 LCD65545:LCL65545 KSH65545:KSP65545 KIL65545:KIT65545 JYP65545:JYX65545 JOT65545:JPB65545 JEX65545:JFF65545 IVB65545:IVJ65545 ILF65545:ILN65545 IBJ65545:IBR65545 HRN65545:HRV65545 HHR65545:HHZ65545 GXV65545:GYD65545 GNZ65545:GOH65545 GED65545:GEL65545 FUH65545:FUP65545 FKL65545:FKT65545 FAP65545:FAX65545 EQT65545:ERB65545 EGX65545:EHF65545 DXB65545:DXJ65545 DNF65545:DNN65545 DDJ65545:DDR65545 CTN65545:CTV65545 CJR65545:CJZ65545 BZV65545:CAD65545 BPZ65545:BQH65545 BGD65545:BGL65545 AWH65545:AWP65545 AML65545:AMT65545 ACP65545:ACX65545 ST65545:TB65545 IX65545:JF65545 D65545:L65545 WVJ18:WVR18 WLN18:WLV18 WBR18:WBZ18 VRV18:VSD18 VHZ18:VIH18 UYD18:UYL18 UOH18:UOP18 UEL18:UET18 TUP18:TUX18 TKT18:TLB18 TAX18:TBF18 SRB18:SRJ18 SHF18:SHN18 RXJ18:RXR18 RNN18:RNV18 RDR18:RDZ18 QTV18:QUD18 QJZ18:QKH18 QAD18:QAL18 PQH18:PQP18 PGL18:PGT18 OWP18:OWX18 OMT18:ONB18 OCX18:ODF18 NTB18:NTJ18 NJF18:NJN18 MZJ18:MZR18 MPN18:MPV18 MFR18:MFZ18 LVV18:LWD18 LLZ18:LMH18 LCD18:LCL18 KSH18:KSP18 KIL18:KIT18 JYP18:JYX18 JOT18:JPB18 JEX18:JFF18 IVB18:IVJ18 ILF18:ILN18 IBJ18:IBR18 HRN18:HRV18 HHR18:HHZ18 GXV18:GYD18 GNZ18:GOH18 GED18:GEL18 FUH18:FUP18 FKL18:FKT18 FAP18:FAX18 EQT18:ERB18 EGX18:EHF18 DXB18:DXJ18 DNF18:DNN18 DDJ18:DDR18 CTN18:CTV18 CJR18:CJZ18 BZV18:CAD18 BPZ18:BQH18 BGD18:BGL18 AWH18:AWP18 AML18:AMT18 ACP18:ACX18 ST18:TB18 IX18:JF18">
      <formula1>$A$113:$A$149</formula1>
    </dataValidation>
    <dataValidation type="list" allowBlank="1" showInputMessage="1" showErrorMessage="1" prompt="wybierz fundusz" sqref="D20:L20 WVJ983051:WVR983051 WLN983051:WLV983051 WBR983051:WBZ983051 VRV983051:VSD983051 VHZ983051:VIH983051 UYD983051:UYL983051 UOH983051:UOP983051 UEL983051:UET983051 TUP983051:TUX983051 TKT983051:TLB983051 TAX983051:TBF983051 SRB983051:SRJ983051 SHF983051:SHN983051 RXJ983051:RXR983051 RNN983051:RNV983051 RDR983051:RDZ983051 QTV983051:QUD983051 QJZ983051:QKH983051 QAD983051:QAL983051 PQH983051:PQP983051 PGL983051:PGT983051 OWP983051:OWX983051 OMT983051:ONB983051 OCX983051:ODF983051 NTB983051:NTJ983051 NJF983051:NJN983051 MZJ983051:MZR983051 MPN983051:MPV983051 MFR983051:MFZ983051 LVV983051:LWD983051 LLZ983051:LMH983051 LCD983051:LCL983051 KSH983051:KSP983051 KIL983051:KIT983051 JYP983051:JYX983051 JOT983051:JPB983051 JEX983051:JFF983051 IVB983051:IVJ983051 ILF983051:ILN983051 IBJ983051:IBR983051 HRN983051:HRV983051 HHR983051:HHZ983051 GXV983051:GYD983051 GNZ983051:GOH983051 GED983051:GEL983051 FUH983051:FUP983051 FKL983051:FKT983051 FAP983051:FAX983051 EQT983051:ERB983051 EGX983051:EHF983051 DXB983051:DXJ983051 DNF983051:DNN983051 DDJ983051:DDR983051 CTN983051:CTV983051 CJR983051:CJZ983051 BZV983051:CAD983051 BPZ983051:BQH983051 BGD983051:BGL983051 AWH983051:AWP983051 AML983051:AMT983051 ACP983051:ACX983051 ST983051:TB983051 IX983051:JF983051 D983051:L983051 WVJ917515:WVR917515 WLN917515:WLV917515 WBR917515:WBZ917515 VRV917515:VSD917515 VHZ917515:VIH917515 UYD917515:UYL917515 UOH917515:UOP917515 UEL917515:UET917515 TUP917515:TUX917515 TKT917515:TLB917515 TAX917515:TBF917515 SRB917515:SRJ917515 SHF917515:SHN917515 RXJ917515:RXR917515 RNN917515:RNV917515 RDR917515:RDZ917515 QTV917515:QUD917515 QJZ917515:QKH917515 QAD917515:QAL917515 PQH917515:PQP917515 PGL917515:PGT917515 OWP917515:OWX917515 OMT917515:ONB917515 OCX917515:ODF917515 NTB917515:NTJ917515 NJF917515:NJN917515 MZJ917515:MZR917515 MPN917515:MPV917515 MFR917515:MFZ917515 LVV917515:LWD917515 LLZ917515:LMH917515 LCD917515:LCL917515 KSH917515:KSP917515 KIL917515:KIT917515 JYP917515:JYX917515 JOT917515:JPB917515 JEX917515:JFF917515 IVB917515:IVJ917515 ILF917515:ILN917515 IBJ917515:IBR917515 HRN917515:HRV917515 HHR917515:HHZ917515 GXV917515:GYD917515 GNZ917515:GOH917515 GED917515:GEL917515 FUH917515:FUP917515 FKL917515:FKT917515 FAP917515:FAX917515 EQT917515:ERB917515 EGX917515:EHF917515 DXB917515:DXJ917515 DNF917515:DNN917515 DDJ917515:DDR917515 CTN917515:CTV917515 CJR917515:CJZ917515 BZV917515:CAD917515 BPZ917515:BQH917515 BGD917515:BGL917515 AWH917515:AWP917515 AML917515:AMT917515 ACP917515:ACX917515 ST917515:TB917515 IX917515:JF917515 D917515:L917515 WVJ851979:WVR851979 WLN851979:WLV851979 WBR851979:WBZ851979 VRV851979:VSD851979 VHZ851979:VIH851979 UYD851979:UYL851979 UOH851979:UOP851979 UEL851979:UET851979 TUP851979:TUX851979 TKT851979:TLB851979 TAX851979:TBF851979 SRB851979:SRJ851979 SHF851979:SHN851979 RXJ851979:RXR851979 RNN851979:RNV851979 RDR851979:RDZ851979 QTV851979:QUD851979 QJZ851979:QKH851979 QAD851979:QAL851979 PQH851979:PQP851979 PGL851979:PGT851979 OWP851979:OWX851979 OMT851979:ONB851979 OCX851979:ODF851979 NTB851979:NTJ851979 NJF851979:NJN851979 MZJ851979:MZR851979 MPN851979:MPV851979 MFR851979:MFZ851979 LVV851979:LWD851979 LLZ851979:LMH851979 LCD851979:LCL851979 KSH851979:KSP851979 KIL851979:KIT851979 JYP851979:JYX851979 JOT851979:JPB851979 JEX851979:JFF851979 IVB851979:IVJ851979 ILF851979:ILN851979 IBJ851979:IBR851979 HRN851979:HRV851979 HHR851979:HHZ851979 GXV851979:GYD851979 GNZ851979:GOH851979 GED851979:GEL851979 FUH851979:FUP851979 FKL851979:FKT851979 FAP851979:FAX851979 EQT851979:ERB851979 EGX851979:EHF851979 DXB851979:DXJ851979 DNF851979:DNN851979 DDJ851979:DDR851979 CTN851979:CTV851979 CJR851979:CJZ851979 BZV851979:CAD851979 BPZ851979:BQH851979 BGD851979:BGL851979 AWH851979:AWP851979 AML851979:AMT851979 ACP851979:ACX851979 ST851979:TB851979 IX851979:JF851979 D851979:L851979 WVJ786443:WVR786443 WLN786443:WLV786443 WBR786443:WBZ786443 VRV786443:VSD786443 VHZ786443:VIH786443 UYD786443:UYL786443 UOH786443:UOP786443 UEL786443:UET786443 TUP786443:TUX786443 TKT786443:TLB786443 TAX786443:TBF786443 SRB786443:SRJ786443 SHF786443:SHN786443 RXJ786443:RXR786443 RNN786443:RNV786443 RDR786443:RDZ786443 QTV786443:QUD786443 QJZ786443:QKH786443 QAD786443:QAL786443 PQH786443:PQP786443 PGL786443:PGT786443 OWP786443:OWX786443 OMT786443:ONB786443 OCX786443:ODF786443 NTB786443:NTJ786443 NJF786443:NJN786443 MZJ786443:MZR786443 MPN786443:MPV786443 MFR786443:MFZ786443 LVV786443:LWD786443 LLZ786443:LMH786443 LCD786443:LCL786443 KSH786443:KSP786443 KIL786443:KIT786443 JYP786443:JYX786443 JOT786443:JPB786443 JEX786443:JFF786443 IVB786443:IVJ786443 ILF786443:ILN786443 IBJ786443:IBR786443 HRN786443:HRV786443 HHR786443:HHZ786443 GXV786443:GYD786443 GNZ786443:GOH786443 GED786443:GEL786443 FUH786443:FUP786443 FKL786443:FKT786443 FAP786443:FAX786443 EQT786443:ERB786443 EGX786443:EHF786443 DXB786443:DXJ786443 DNF786443:DNN786443 DDJ786443:DDR786443 CTN786443:CTV786443 CJR786443:CJZ786443 BZV786443:CAD786443 BPZ786443:BQH786443 BGD786443:BGL786443 AWH786443:AWP786443 AML786443:AMT786443 ACP786443:ACX786443 ST786443:TB786443 IX786443:JF786443 D786443:L786443 WVJ720907:WVR720907 WLN720907:WLV720907 WBR720907:WBZ720907 VRV720907:VSD720907 VHZ720907:VIH720907 UYD720907:UYL720907 UOH720907:UOP720907 UEL720907:UET720907 TUP720907:TUX720907 TKT720907:TLB720907 TAX720907:TBF720907 SRB720907:SRJ720907 SHF720907:SHN720907 RXJ720907:RXR720907 RNN720907:RNV720907 RDR720907:RDZ720907 QTV720907:QUD720907 QJZ720907:QKH720907 QAD720907:QAL720907 PQH720907:PQP720907 PGL720907:PGT720907 OWP720907:OWX720907 OMT720907:ONB720907 OCX720907:ODF720907 NTB720907:NTJ720907 NJF720907:NJN720907 MZJ720907:MZR720907 MPN720907:MPV720907 MFR720907:MFZ720907 LVV720907:LWD720907 LLZ720907:LMH720907 LCD720907:LCL720907 KSH720907:KSP720907 KIL720907:KIT720907 JYP720907:JYX720907 JOT720907:JPB720907 JEX720907:JFF720907 IVB720907:IVJ720907 ILF720907:ILN720907 IBJ720907:IBR720907 HRN720907:HRV720907 HHR720907:HHZ720907 GXV720907:GYD720907 GNZ720907:GOH720907 GED720907:GEL720907 FUH720907:FUP720907 FKL720907:FKT720907 FAP720907:FAX720907 EQT720907:ERB720907 EGX720907:EHF720907 DXB720907:DXJ720907 DNF720907:DNN720907 DDJ720907:DDR720907 CTN720907:CTV720907 CJR720907:CJZ720907 BZV720907:CAD720907 BPZ720907:BQH720907 BGD720907:BGL720907 AWH720907:AWP720907 AML720907:AMT720907 ACP720907:ACX720907 ST720907:TB720907 IX720907:JF720907 D720907:L720907 WVJ655371:WVR655371 WLN655371:WLV655371 WBR655371:WBZ655371 VRV655371:VSD655371 VHZ655371:VIH655371 UYD655371:UYL655371 UOH655371:UOP655371 UEL655371:UET655371 TUP655371:TUX655371 TKT655371:TLB655371 TAX655371:TBF655371 SRB655371:SRJ655371 SHF655371:SHN655371 RXJ655371:RXR655371 RNN655371:RNV655371 RDR655371:RDZ655371 QTV655371:QUD655371 QJZ655371:QKH655371 QAD655371:QAL655371 PQH655371:PQP655371 PGL655371:PGT655371 OWP655371:OWX655371 OMT655371:ONB655371 OCX655371:ODF655371 NTB655371:NTJ655371 NJF655371:NJN655371 MZJ655371:MZR655371 MPN655371:MPV655371 MFR655371:MFZ655371 LVV655371:LWD655371 LLZ655371:LMH655371 LCD655371:LCL655371 KSH655371:KSP655371 KIL655371:KIT655371 JYP655371:JYX655371 JOT655371:JPB655371 JEX655371:JFF655371 IVB655371:IVJ655371 ILF655371:ILN655371 IBJ655371:IBR655371 HRN655371:HRV655371 HHR655371:HHZ655371 GXV655371:GYD655371 GNZ655371:GOH655371 GED655371:GEL655371 FUH655371:FUP655371 FKL655371:FKT655371 FAP655371:FAX655371 EQT655371:ERB655371 EGX655371:EHF655371 DXB655371:DXJ655371 DNF655371:DNN655371 DDJ655371:DDR655371 CTN655371:CTV655371 CJR655371:CJZ655371 BZV655371:CAD655371 BPZ655371:BQH655371 BGD655371:BGL655371 AWH655371:AWP655371 AML655371:AMT655371 ACP655371:ACX655371 ST655371:TB655371 IX655371:JF655371 D655371:L655371 WVJ589835:WVR589835 WLN589835:WLV589835 WBR589835:WBZ589835 VRV589835:VSD589835 VHZ589835:VIH589835 UYD589835:UYL589835 UOH589835:UOP589835 UEL589835:UET589835 TUP589835:TUX589835 TKT589835:TLB589835 TAX589835:TBF589835 SRB589835:SRJ589835 SHF589835:SHN589835 RXJ589835:RXR589835 RNN589835:RNV589835 RDR589835:RDZ589835 QTV589835:QUD589835 QJZ589835:QKH589835 QAD589835:QAL589835 PQH589835:PQP589835 PGL589835:PGT589835 OWP589835:OWX589835 OMT589835:ONB589835 OCX589835:ODF589835 NTB589835:NTJ589835 NJF589835:NJN589835 MZJ589835:MZR589835 MPN589835:MPV589835 MFR589835:MFZ589835 LVV589835:LWD589835 LLZ589835:LMH589835 LCD589835:LCL589835 KSH589835:KSP589835 KIL589835:KIT589835 JYP589835:JYX589835 JOT589835:JPB589835 JEX589835:JFF589835 IVB589835:IVJ589835 ILF589835:ILN589835 IBJ589835:IBR589835 HRN589835:HRV589835 HHR589835:HHZ589835 GXV589835:GYD589835 GNZ589835:GOH589835 GED589835:GEL589835 FUH589835:FUP589835 FKL589835:FKT589835 FAP589835:FAX589835 EQT589835:ERB589835 EGX589835:EHF589835 DXB589835:DXJ589835 DNF589835:DNN589835 DDJ589835:DDR589835 CTN589835:CTV589835 CJR589835:CJZ589835 BZV589835:CAD589835 BPZ589835:BQH589835 BGD589835:BGL589835 AWH589835:AWP589835 AML589835:AMT589835 ACP589835:ACX589835 ST589835:TB589835 IX589835:JF589835 D589835:L589835 WVJ524299:WVR524299 WLN524299:WLV524299 WBR524299:WBZ524299 VRV524299:VSD524299 VHZ524299:VIH524299 UYD524299:UYL524299 UOH524299:UOP524299 UEL524299:UET524299 TUP524299:TUX524299 TKT524299:TLB524299 TAX524299:TBF524299 SRB524299:SRJ524299 SHF524299:SHN524299 RXJ524299:RXR524299 RNN524299:RNV524299 RDR524299:RDZ524299 QTV524299:QUD524299 QJZ524299:QKH524299 QAD524299:QAL524299 PQH524299:PQP524299 PGL524299:PGT524299 OWP524299:OWX524299 OMT524299:ONB524299 OCX524299:ODF524299 NTB524299:NTJ524299 NJF524299:NJN524299 MZJ524299:MZR524299 MPN524299:MPV524299 MFR524299:MFZ524299 LVV524299:LWD524299 LLZ524299:LMH524299 LCD524299:LCL524299 KSH524299:KSP524299 KIL524299:KIT524299 JYP524299:JYX524299 JOT524299:JPB524299 JEX524299:JFF524299 IVB524299:IVJ524299 ILF524299:ILN524299 IBJ524299:IBR524299 HRN524299:HRV524299 HHR524299:HHZ524299 GXV524299:GYD524299 GNZ524299:GOH524299 GED524299:GEL524299 FUH524299:FUP524299 FKL524299:FKT524299 FAP524299:FAX524299 EQT524299:ERB524299 EGX524299:EHF524299 DXB524299:DXJ524299 DNF524299:DNN524299 DDJ524299:DDR524299 CTN524299:CTV524299 CJR524299:CJZ524299 BZV524299:CAD524299 BPZ524299:BQH524299 BGD524299:BGL524299 AWH524299:AWP524299 AML524299:AMT524299 ACP524299:ACX524299 ST524299:TB524299 IX524299:JF524299 D524299:L524299 WVJ458763:WVR458763 WLN458763:WLV458763 WBR458763:WBZ458763 VRV458763:VSD458763 VHZ458763:VIH458763 UYD458763:UYL458763 UOH458763:UOP458763 UEL458763:UET458763 TUP458763:TUX458763 TKT458763:TLB458763 TAX458763:TBF458763 SRB458763:SRJ458763 SHF458763:SHN458763 RXJ458763:RXR458763 RNN458763:RNV458763 RDR458763:RDZ458763 QTV458763:QUD458763 QJZ458763:QKH458763 QAD458763:QAL458763 PQH458763:PQP458763 PGL458763:PGT458763 OWP458763:OWX458763 OMT458763:ONB458763 OCX458763:ODF458763 NTB458763:NTJ458763 NJF458763:NJN458763 MZJ458763:MZR458763 MPN458763:MPV458763 MFR458763:MFZ458763 LVV458763:LWD458763 LLZ458763:LMH458763 LCD458763:LCL458763 KSH458763:KSP458763 KIL458763:KIT458763 JYP458763:JYX458763 JOT458763:JPB458763 JEX458763:JFF458763 IVB458763:IVJ458763 ILF458763:ILN458763 IBJ458763:IBR458763 HRN458763:HRV458763 HHR458763:HHZ458763 GXV458763:GYD458763 GNZ458763:GOH458763 GED458763:GEL458763 FUH458763:FUP458763 FKL458763:FKT458763 FAP458763:FAX458763 EQT458763:ERB458763 EGX458763:EHF458763 DXB458763:DXJ458763 DNF458763:DNN458763 DDJ458763:DDR458763 CTN458763:CTV458763 CJR458763:CJZ458763 BZV458763:CAD458763 BPZ458763:BQH458763 BGD458763:BGL458763 AWH458763:AWP458763 AML458763:AMT458763 ACP458763:ACX458763 ST458763:TB458763 IX458763:JF458763 D458763:L458763 WVJ393227:WVR393227 WLN393227:WLV393227 WBR393227:WBZ393227 VRV393227:VSD393227 VHZ393227:VIH393227 UYD393227:UYL393227 UOH393227:UOP393227 UEL393227:UET393227 TUP393227:TUX393227 TKT393227:TLB393227 TAX393227:TBF393227 SRB393227:SRJ393227 SHF393227:SHN393227 RXJ393227:RXR393227 RNN393227:RNV393227 RDR393227:RDZ393227 QTV393227:QUD393227 QJZ393227:QKH393227 QAD393227:QAL393227 PQH393227:PQP393227 PGL393227:PGT393227 OWP393227:OWX393227 OMT393227:ONB393227 OCX393227:ODF393227 NTB393227:NTJ393227 NJF393227:NJN393227 MZJ393227:MZR393227 MPN393227:MPV393227 MFR393227:MFZ393227 LVV393227:LWD393227 LLZ393227:LMH393227 LCD393227:LCL393227 KSH393227:KSP393227 KIL393227:KIT393227 JYP393227:JYX393227 JOT393227:JPB393227 JEX393227:JFF393227 IVB393227:IVJ393227 ILF393227:ILN393227 IBJ393227:IBR393227 HRN393227:HRV393227 HHR393227:HHZ393227 GXV393227:GYD393227 GNZ393227:GOH393227 GED393227:GEL393227 FUH393227:FUP393227 FKL393227:FKT393227 FAP393227:FAX393227 EQT393227:ERB393227 EGX393227:EHF393227 DXB393227:DXJ393227 DNF393227:DNN393227 DDJ393227:DDR393227 CTN393227:CTV393227 CJR393227:CJZ393227 BZV393227:CAD393227 BPZ393227:BQH393227 BGD393227:BGL393227 AWH393227:AWP393227 AML393227:AMT393227 ACP393227:ACX393227 ST393227:TB393227 IX393227:JF393227 D393227:L393227 WVJ327691:WVR327691 WLN327691:WLV327691 WBR327691:WBZ327691 VRV327691:VSD327691 VHZ327691:VIH327691 UYD327691:UYL327691 UOH327691:UOP327691 UEL327691:UET327691 TUP327691:TUX327691 TKT327691:TLB327691 TAX327691:TBF327691 SRB327691:SRJ327691 SHF327691:SHN327691 RXJ327691:RXR327691 RNN327691:RNV327691 RDR327691:RDZ327691 QTV327691:QUD327691 QJZ327691:QKH327691 QAD327691:QAL327691 PQH327691:PQP327691 PGL327691:PGT327691 OWP327691:OWX327691 OMT327691:ONB327691 OCX327691:ODF327691 NTB327691:NTJ327691 NJF327691:NJN327691 MZJ327691:MZR327691 MPN327691:MPV327691 MFR327691:MFZ327691 LVV327691:LWD327691 LLZ327691:LMH327691 LCD327691:LCL327691 KSH327691:KSP327691 KIL327691:KIT327691 JYP327691:JYX327691 JOT327691:JPB327691 JEX327691:JFF327691 IVB327691:IVJ327691 ILF327691:ILN327691 IBJ327691:IBR327691 HRN327691:HRV327691 HHR327691:HHZ327691 GXV327691:GYD327691 GNZ327691:GOH327691 GED327691:GEL327691 FUH327691:FUP327691 FKL327691:FKT327691 FAP327691:FAX327691 EQT327691:ERB327691 EGX327691:EHF327691 DXB327691:DXJ327691 DNF327691:DNN327691 DDJ327691:DDR327691 CTN327691:CTV327691 CJR327691:CJZ327691 BZV327691:CAD327691 BPZ327691:BQH327691 BGD327691:BGL327691 AWH327691:AWP327691 AML327691:AMT327691 ACP327691:ACX327691 ST327691:TB327691 IX327691:JF327691 D327691:L327691 WVJ262155:WVR262155 WLN262155:WLV262155 WBR262155:WBZ262155 VRV262155:VSD262155 VHZ262155:VIH262155 UYD262155:UYL262155 UOH262155:UOP262155 UEL262155:UET262155 TUP262155:TUX262155 TKT262155:TLB262155 TAX262155:TBF262155 SRB262155:SRJ262155 SHF262155:SHN262155 RXJ262155:RXR262155 RNN262155:RNV262155 RDR262155:RDZ262155 QTV262155:QUD262155 QJZ262155:QKH262155 QAD262155:QAL262155 PQH262155:PQP262155 PGL262155:PGT262155 OWP262155:OWX262155 OMT262155:ONB262155 OCX262155:ODF262155 NTB262155:NTJ262155 NJF262155:NJN262155 MZJ262155:MZR262155 MPN262155:MPV262155 MFR262155:MFZ262155 LVV262155:LWD262155 LLZ262155:LMH262155 LCD262155:LCL262155 KSH262155:KSP262155 KIL262155:KIT262155 JYP262155:JYX262155 JOT262155:JPB262155 JEX262155:JFF262155 IVB262155:IVJ262155 ILF262155:ILN262155 IBJ262155:IBR262155 HRN262155:HRV262155 HHR262155:HHZ262155 GXV262155:GYD262155 GNZ262155:GOH262155 GED262155:GEL262155 FUH262155:FUP262155 FKL262155:FKT262155 FAP262155:FAX262155 EQT262155:ERB262155 EGX262155:EHF262155 DXB262155:DXJ262155 DNF262155:DNN262155 DDJ262155:DDR262155 CTN262155:CTV262155 CJR262155:CJZ262155 BZV262155:CAD262155 BPZ262155:BQH262155 BGD262155:BGL262155 AWH262155:AWP262155 AML262155:AMT262155 ACP262155:ACX262155 ST262155:TB262155 IX262155:JF262155 D262155:L262155 WVJ196619:WVR196619 WLN196619:WLV196619 WBR196619:WBZ196619 VRV196619:VSD196619 VHZ196619:VIH196619 UYD196619:UYL196619 UOH196619:UOP196619 UEL196619:UET196619 TUP196619:TUX196619 TKT196619:TLB196619 TAX196619:TBF196619 SRB196619:SRJ196619 SHF196619:SHN196619 RXJ196619:RXR196619 RNN196619:RNV196619 RDR196619:RDZ196619 QTV196619:QUD196619 QJZ196619:QKH196619 QAD196619:QAL196619 PQH196619:PQP196619 PGL196619:PGT196619 OWP196619:OWX196619 OMT196619:ONB196619 OCX196619:ODF196619 NTB196619:NTJ196619 NJF196619:NJN196619 MZJ196619:MZR196619 MPN196619:MPV196619 MFR196619:MFZ196619 LVV196619:LWD196619 LLZ196619:LMH196619 LCD196619:LCL196619 KSH196619:KSP196619 KIL196619:KIT196619 JYP196619:JYX196619 JOT196619:JPB196619 JEX196619:JFF196619 IVB196619:IVJ196619 ILF196619:ILN196619 IBJ196619:IBR196619 HRN196619:HRV196619 HHR196619:HHZ196619 GXV196619:GYD196619 GNZ196619:GOH196619 GED196619:GEL196619 FUH196619:FUP196619 FKL196619:FKT196619 FAP196619:FAX196619 EQT196619:ERB196619 EGX196619:EHF196619 DXB196619:DXJ196619 DNF196619:DNN196619 DDJ196619:DDR196619 CTN196619:CTV196619 CJR196619:CJZ196619 BZV196619:CAD196619 BPZ196619:BQH196619 BGD196619:BGL196619 AWH196619:AWP196619 AML196619:AMT196619 ACP196619:ACX196619 ST196619:TB196619 IX196619:JF196619 D196619:L196619 WVJ131083:WVR131083 WLN131083:WLV131083 WBR131083:WBZ131083 VRV131083:VSD131083 VHZ131083:VIH131083 UYD131083:UYL131083 UOH131083:UOP131083 UEL131083:UET131083 TUP131083:TUX131083 TKT131083:TLB131083 TAX131083:TBF131083 SRB131083:SRJ131083 SHF131083:SHN131083 RXJ131083:RXR131083 RNN131083:RNV131083 RDR131083:RDZ131083 QTV131083:QUD131083 QJZ131083:QKH131083 QAD131083:QAL131083 PQH131083:PQP131083 PGL131083:PGT131083 OWP131083:OWX131083 OMT131083:ONB131083 OCX131083:ODF131083 NTB131083:NTJ131083 NJF131083:NJN131083 MZJ131083:MZR131083 MPN131083:MPV131083 MFR131083:MFZ131083 LVV131083:LWD131083 LLZ131083:LMH131083 LCD131083:LCL131083 KSH131083:KSP131083 KIL131083:KIT131083 JYP131083:JYX131083 JOT131083:JPB131083 JEX131083:JFF131083 IVB131083:IVJ131083 ILF131083:ILN131083 IBJ131083:IBR131083 HRN131083:HRV131083 HHR131083:HHZ131083 GXV131083:GYD131083 GNZ131083:GOH131083 GED131083:GEL131083 FUH131083:FUP131083 FKL131083:FKT131083 FAP131083:FAX131083 EQT131083:ERB131083 EGX131083:EHF131083 DXB131083:DXJ131083 DNF131083:DNN131083 DDJ131083:DDR131083 CTN131083:CTV131083 CJR131083:CJZ131083 BZV131083:CAD131083 BPZ131083:BQH131083 BGD131083:BGL131083 AWH131083:AWP131083 AML131083:AMT131083 ACP131083:ACX131083 ST131083:TB131083 IX131083:JF131083 D131083:L131083 WVJ65547:WVR65547 WLN65547:WLV65547 WBR65547:WBZ65547 VRV65547:VSD65547 VHZ65547:VIH65547 UYD65547:UYL65547 UOH65547:UOP65547 UEL65547:UET65547 TUP65547:TUX65547 TKT65547:TLB65547 TAX65547:TBF65547 SRB65547:SRJ65547 SHF65547:SHN65547 RXJ65547:RXR65547 RNN65547:RNV65547 RDR65547:RDZ65547 QTV65547:QUD65547 QJZ65547:QKH65547 QAD65547:QAL65547 PQH65547:PQP65547 PGL65547:PGT65547 OWP65547:OWX65547 OMT65547:ONB65547 OCX65547:ODF65547 NTB65547:NTJ65547 NJF65547:NJN65547 MZJ65547:MZR65547 MPN65547:MPV65547 MFR65547:MFZ65547 LVV65547:LWD65547 LLZ65547:LMH65547 LCD65547:LCL65547 KSH65547:KSP65547 KIL65547:KIT65547 JYP65547:JYX65547 JOT65547:JPB65547 JEX65547:JFF65547 IVB65547:IVJ65547 ILF65547:ILN65547 IBJ65547:IBR65547 HRN65547:HRV65547 HHR65547:HHZ65547 GXV65547:GYD65547 GNZ65547:GOH65547 GED65547:GEL65547 FUH65547:FUP65547 FKL65547:FKT65547 FAP65547:FAX65547 EQT65547:ERB65547 EGX65547:EHF65547 DXB65547:DXJ65547 DNF65547:DNN65547 DDJ65547:DDR65547 CTN65547:CTV65547 CJR65547:CJZ65547 BZV65547:CAD65547 BPZ65547:BQH65547 BGD65547:BGL65547 AWH65547:AWP65547 AML65547:AMT65547 ACP65547:ACX65547 ST65547:TB65547 IX65547:JF65547 D65547:L65547 WVJ20:WVR20 WLN20:WLV20 WBR20:WBZ20 VRV20:VSD20 VHZ20:VIH20 UYD20:UYL20 UOH20:UOP20 UEL20:UET20 TUP20:TUX20 TKT20:TLB20 TAX20:TBF20 SRB20:SRJ20 SHF20:SHN20 RXJ20:RXR20 RNN20:RNV20 RDR20:RDZ20 QTV20:QUD20 QJZ20:QKH20 QAD20:QAL20 PQH20:PQP20 PGL20:PGT20 OWP20:OWX20 OMT20:ONB20 OCX20:ODF20 NTB20:NTJ20 NJF20:NJN20 MZJ20:MZR20 MPN20:MPV20 MFR20:MFZ20 LVV20:LWD20 LLZ20:LMH20 LCD20:LCL20 KSH20:KSP20 KIL20:KIT20 JYP20:JYX20 JOT20:JPB20 JEX20:JFF20 IVB20:IVJ20 ILF20:ILN20 IBJ20:IBR20 HRN20:HRV20 HHR20:HHZ20 GXV20:GYD20 GNZ20:GOH20 GED20:GEL20 FUH20:FUP20 FKL20:FKT20 FAP20:FAX20 EQT20:ERB20 EGX20:EHF20 DXB20:DXJ20 DNF20:DNN20 DDJ20:DDR20 CTN20:CTV20 CJR20:CJZ20 BZV20:CAD20 BPZ20:BQH20 BGD20:BGL20 AWH20:AWP20 AML20:AMT20 ACP20:ACX20 ST20:TB20 IX20:JF20">
      <formula1>$A$152:$A$153</formula1>
    </dataValidation>
    <dataValidation type="list" allowBlank="1" showInputMessage="1" showErrorMessage="1" prompt="wybierz Cel Tematyczny" sqref="D21:L21 WVJ983052:WVR983052 WLN983052:WLV983052 WBR983052:WBZ983052 VRV983052:VSD983052 VHZ983052:VIH983052 UYD983052:UYL983052 UOH983052:UOP983052 UEL983052:UET983052 TUP983052:TUX983052 TKT983052:TLB983052 TAX983052:TBF983052 SRB983052:SRJ983052 SHF983052:SHN983052 RXJ983052:RXR983052 RNN983052:RNV983052 RDR983052:RDZ983052 QTV983052:QUD983052 QJZ983052:QKH983052 QAD983052:QAL983052 PQH983052:PQP983052 PGL983052:PGT983052 OWP983052:OWX983052 OMT983052:ONB983052 OCX983052:ODF983052 NTB983052:NTJ983052 NJF983052:NJN983052 MZJ983052:MZR983052 MPN983052:MPV983052 MFR983052:MFZ983052 LVV983052:LWD983052 LLZ983052:LMH983052 LCD983052:LCL983052 KSH983052:KSP983052 KIL983052:KIT983052 JYP983052:JYX983052 JOT983052:JPB983052 JEX983052:JFF983052 IVB983052:IVJ983052 ILF983052:ILN983052 IBJ983052:IBR983052 HRN983052:HRV983052 HHR983052:HHZ983052 GXV983052:GYD983052 GNZ983052:GOH983052 GED983052:GEL983052 FUH983052:FUP983052 FKL983052:FKT983052 FAP983052:FAX983052 EQT983052:ERB983052 EGX983052:EHF983052 DXB983052:DXJ983052 DNF983052:DNN983052 DDJ983052:DDR983052 CTN983052:CTV983052 CJR983052:CJZ983052 BZV983052:CAD983052 BPZ983052:BQH983052 BGD983052:BGL983052 AWH983052:AWP983052 AML983052:AMT983052 ACP983052:ACX983052 ST983052:TB983052 IX983052:JF983052 D983052:L983052 WVJ917516:WVR917516 WLN917516:WLV917516 WBR917516:WBZ917516 VRV917516:VSD917516 VHZ917516:VIH917516 UYD917516:UYL917516 UOH917516:UOP917516 UEL917516:UET917516 TUP917516:TUX917516 TKT917516:TLB917516 TAX917516:TBF917516 SRB917516:SRJ917516 SHF917516:SHN917516 RXJ917516:RXR917516 RNN917516:RNV917516 RDR917516:RDZ917516 QTV917516:QUD917516 QJZ917516:QKH917516 QAD917516:QAL917516 PQH917516:PQP917516 PGL917516:PGT917516 OWP917516:OWX917516 OMT917516:ONB917516 OCX917516:ODF917516 NTB917516:NTJ917516 NJF917516:NJN917516 MZJ917516:MZR917516 MPN917516:MPV917516 MFR917516:MFZ917516 LVV917516:LWD917516 LLZ917516:LMH917516 LCD917516:LCL917516 KSH917516:KSP917516 KIL917516:KIT917516 JYP917516:JYX917516 JOT917516:JPB917516 JEX917516:JFF917516 IVB917516:IVJ917516 ILF917516:ILN917516 IBJ917516:IBR917516 HRN917516:HRV917516 HHR917516:HHZ917516 GXV917516:GYD917516 GNZ917516:GOH917516 GED917516:GEL917516 FUH917516:FUP917516 FKL917516:FKT917516 FAP917516:FAX917516 EQT917516:ERB917516 EGX917516:EHF917516 DXB917516:DXJ917516 DNF917516:DNN917516 DDJ917516:DDR917516 CTN917516:CTV917516 CJR917516:CJZ917516 BZV917516:CAD917516 BPZ917516:BQH917516 BGD917516:BGL917516 AWH917516:AWP917516 AML917516:AMT917516 ACP917516:ACX917516 ST917516:TB917516 IX917516:JF917516 D917516:L917516 WVJ851980:WVR851980 WLN851980:WLV851980 WBR851980:WBZ851980 VRV851980:VSD851980 VHZ851980:VIH851980 UYD851980:UYL851980 UOH851980:UOP851980 UEL851980:UET851980 TUP851980:TUX851980 TKT851980:TLB851980 TAX851980:TBF851980 SRB851980:SRJ851980 SHF851980:SHN851980 RXJ851980:RXR851980 RNN851980:RNV851980 RDR851980:RDZ851980 QTV851980:QUD851980 QJZ851980:QKH851980 QAD851980:QAL851980 PQH851980:PQP851980 PGL851980:PGT851980 OWP851980:OWX851980 OMT851980:ONB851980 OCX851980:ODF851980 NTB851980:NTJ851980 NJF851980:NJN851980 MZJ851980:MZR851980 MPN851980:MPV851980 MFR851980:MFZ851980 LVV851980:LWD851980 LLZ851980:LMH851980 LCD851980:LCL851980 KSH851980:KSP851980 KIL851980:KIT851980 JYP851980:JYX851980 JOT851980:JPB851980 JEX851980:JFF851980 IVB851980:IVJ851980 ILF851980:ILN851980 IBJ851980:IBR851980 HRN851980:HRV851980 HHR851980:HHZ851980 GXV851980:GYD851980 GNZ851980:GOH851980 GED851980:GEL851980 FUH851980:FUP851980 FKL851980:FKT851980 FAP851980:FAX851980 EQT851980:ERB851980 EGX851980:EHF851980 DXB851980:DXJ851980 DNF851980:DNN851980 DDJ851980:DDR851980 CTN851980:CTV851980 CJR851980:CJZ851980 BZV851980:CAD851980 BPZ851980:BQH851980 BGD851980:BGL851980 AWH851980:AWP851980 AML851980:AMT851980 ACP851980:ACX851980 ST851980:TB851980 IX851980:JF851980 D851980:L851980 WVJ786444:WVR786444 WLN786444:WLV786444 WBR786444:WBZ786444 VRV786444:VSD786444 VHZ786444:VIH786444 UYD786444:UYL786444 UOH786444:UOP786444 UEL786444:UET786444 TUP786444:TUX786444 TKT786444:TLB786444 TAX786444:TBF786444 SRB786444:SRJ786444 SHF786444:SHN786444 RXJ786444:RXR786444 RNN786444:RNV786444 RDR786444:RDZ786444 QTV786444:QUD786444 QJZ786444:QKH786444 QAD786444:QAL786444 PQH786444:PQP786444 PGL786444:PGT786444 OWP786444:OWX786444 OMT786444:ONB786444 OCX786444:ODF786444 NTB786444:NTJ786444 NJF786444:NJN786444 MZJ786444:MZR786444 MPN786444:MPV786444 MFR786444:MFZ786444 LVV786444:LWD786444 LLZ786444:LMH786444 LCD786444:LCL786444 KSH786444:KSP786444 KIL786444:KIT786444 JYP786444:JYX786444 JOT786444:JPB786444 JEX786444:JFF786444 IVB786444:IVJ786444 ILF786444:ILN786444 IBJ786444:IBR786444 HRN786444:HRV786444 HHR786444:HHZ786444 GXV786444:GYD786444 GNZ786444:GOH786444 GED786444:GEL786444 FUH786444:FUP786444 FKL786444:FKT786444 FAP786444:FAX786444 EQT786444:ERB786444 EGX786444:EHF786444 DXB786444:DXJ786444 DNF786444:DNN786444 DDJ786444:DDR786444 CTN786444:CTV786444 CJR786444:CJZ786444 BZV786444:CAD786444 BPZ786444:BQH786444 BGD786444:BGL786444 AWH786444:AWP786444 AML786444:AMT786444 ACP786444:ACX786444 ST786444:TB786444 IX786444:JF786444 D786444:L786444 WVJ720908:WVR720908 WLN720908:WLV720908 WBR720908:WBZ720908 VRV720908:VSD720908 VHZ720908:VIH720908 UYD720908:UYL720908 UOH720908:UOP720908 UEL720908:UET720908 TUP720908:TUX720908 TKT720908:TLB720908 TAX720908:TBF720908 SRB720908:SRJ720908 SHF720908:SHN720908 RXJ720908:RXR720908 RNN720908:RNV720908 RDR720908:RDZ720908 QTV720908:QUD720908 QJZ720908:QKH720908 QAD720908:QAL720908 PQH720908:PQP720908 PGL720908:PGT720908 OWP720908:OWX720908 OMT720908:ONB720908 OCX720908:ODF720908 NTB720908:NTJ720908 NJF720908:NJN720908 MZJ720908:MZR720908 MPN720908:MPV720908 MFR720908:MFZ720908 LVV720908:LWD720908 LLZ720908:LMH720908 LCD720908:LCL720908 KSH720908:KSP720908 KIL720908:KIT720908 JYP720908:JYX720908 JOT720908:JPB720908 JEX720908:JFF720908 IVB720908:IVJ720908 ILF720908:ILN720908 IBJ720908:IBR720908 HRN720908:HRV720908 HHR720908:HHZ720908 GXV720908:GYD720908 GNZ720908:GOH720908 GED720908:GEL720908 FUH720908:FUP720908 FKL720908:FKT720908 FAP720908:FAX720908 EQT720908:ERB720908 EGX720908:EHF720908 DXB720908:DXJ720908 DNF720908:DNN720908 DDJ720908:DDR720908 CTN720908:CTV720908 CJR720908:CJZ720908 BZV720908:CAD720908 BPZ720908:BQH720908 BGD720908:BGL720908 AWH720908:AWP720908 AML720908:AMT720908 ACP720908:ACX720908 ST720908:TB720908 IX720908:JF720908 D720908:L720908 WVJ655372:WVR655372 WLN655372:WLV655372 WBR655372:WBZ655372 VRV655372:VSD655372 VHZ655372:VIH655372 UYD655372:UYL655372 UOH655372:UOP655372 UEL655372:UET655372 TUP655372:TUX655372 TKT655372:TLB655372 TAX655372:TBF655372 SRB655372:SRJ655372 SHF655372:SHN655372 RXJ655372:RXR655372 RNN655372:RNV655372 RDR655372:RDZ655372 QTV655372:QUD655372 QJZ655372:QKH655372 QAD655372:QAL655372 PQH655372:PQP655372 PGL655372:PGT655372 OWP655372:OWX655372 OMT655372:ONB655372 OCX655372:ODF655372 NTB655372:NTJ655372 NJF655372:NJN655372 MZJ655372:MZR655372 MPN655372:MPV655372 MFR655372:MFZ655372 LVV655372:LWD655372 LLZ655372:LMH655372 LCD655372:LCL655372 KSH655372:KSP655372 KIL655372:KIT655372 JYP655372:JYX655372 JOT655372:JPB655372 JEX655372:JFF655372 IVB655372:IVJ655372 ILF655372:ILN655372 IBJ655372:IBR655372 HRN655372:HRV655372 HHR655372:HHZ655372 GXV655372:GYD655372 GNZ655372:GOH655372 GED655372:GEL655372 FUH655372:FUP655372 FKL655372:FKT655372 FAP655372:FAX655372 EQT655372:ERB655372 EGX655372:EHF655372 DXB655372:DXJ655372 DNF655372:DNN655372 DDJ655372:DDR655372 CTN655372:CTV655372 CJR655372:CJZ655372 BZV655372:CAD655372 BPZ655372:BQH655372 BGD655372:BGL655372 AWH655372:AWP655372 AML655372:AMT655372 ACP655372:ACX655372 ST655372:TB655372 IX655372:JF655372 D655372:L655372 WVJ589836:WVR589836 WLN589836:WLV589836 WBR589836:WBZ589836 VRV589836:VSD589836 VHZ589836:VIH589836 UYD589836:UYL589836 UOH589836:UOP589836 UEL589836:UET589836 TUP589836:TUX589836 TKT589836:TLB589836 TAX589836:TBF589836 SRB589836:SRJ589836 SHF589836:SHN589836 RXJ589836:RXR589836 RNN589836:RNV589836 RDR589836:RDZ589836 QTV589836:QUD589836 QJZ589836:QKH589836 QAD589836:QAL589836 PQH589836:PQP589836 PGL589836:PGT589836 OWP589836:OWX589836 OMT589836:ONB589836 OCX589836:ODF589836 NTB589836:NTJ589836 NJF589836:NJN589836 MZJ589836:MZR589836 MPN589836:MPV589836 MFR589836:MFZ589836 LVV589836:LWD589836 LLZ589836:LMH589836 LCD589836:LCL589836 KSH589836:KSP589836 KIL589836:KIT589836 JYP589836:JYX589836 JOT589836:JPB589836 JEX589836:JFF589836 IVB589836:IVJ589836 ILF589836:ILN589836 IBJ589836:IBR589836 HRN589836:HRV589836 HHR589836:HHZ589836 GXV589836:GYD589836 GNZ589836:GOH589836 GED589836:GEL589836 FUH589836:FUP589836 FKL589836:FKT589836 FAP589836:FAX589836 EQT589836:ERB589836 EGX589836:EHF589836 DXB589836:DXJ589836 DNF589836:DNN589836 DDJ589836:DDR589836 CTN589836:CTV589836 CJR589836:CJZ589836 BZV589836:CAD589836 BPZ589836:BQH589836 BGD589836:BGL589836 AWH589836:AWP589836 AML589836:AMT589836 ACP589836:ACX589836 ST589836:TB589836 IX589836:JF589836 D589836:L589836 WVJ524300:WVR524300 WLN524300:WLV524300 WBR524300:WBZ524300 VRV524300:VSD524300 VHZ524300:VIH524300 UYD524300:UYL524300 UOH524300:UOP524300 UEL524300:UET524300 TUP524300:TUX524300 TKT524300:TLB524300 TAX524300:TBF524300 SRB524300:SRJ524300 SHF524300:SHN524300 RXJ524300:RXR524300 RNN524300:RNV524300 RDR524300:RDZ524300 QTV524300:QUD524300 QJZ524300:QKH524300 QAD524300:QAL524300 PQH524300:PQP524300 PGL524300:PGT524300 OWP524300:OWX524300 OMT524300:ONB524300 OCX524300:ODF524300 NTB524300:NTJ524300 NJF524300:NJN524300 MZJ524300:MZR524300 MPN524300:MPV524300 MFR524300:MFZ524300 LVV524300:LWD524300 LLZ524300:LMH524300 LCD524300:LCL524300 KSH524300:KSP524300 KIL524300:KIT524300 JYP524300:JYX524300 JOT524300:JPB524300 JEX524300:JFF524300 IVB524300:IVJ524300 ILF524300:ILN524300 IBJ524300:IBR524300 HRN524300:HRV524300 HHR524300:HHZ524300 GXV524300:GYD524300 GNZ524300:GOH524300 GED524300:GEL524300 FUH524300:FUP524300 FKL524300:FKT524300 FAP524300:FAX524300 EQT524300:ERB524300 EGX524300:EHF524300 DXB524300:DXJ524300 DNF524300:DNN524300 DDJ524300:DDR524300 CTN524300:CTV524300 CJR524300:CJZ524300 BZV524300:CAD524300 BPZ524300:BQH524300 BGD524300:BGL524300 AWH524300:AWP524300 AML524300:AMT524300 ACP524300:ACX524300 ST524300:TB524300 IX524300:JF524300 D524300:L524300 WVJ458764:WVR458764 WLN458764:WLV458764 WBR458764:WBZ458764 VRV458764:VSD458764 VHZ458764:VIH458764 UYD458764:UYL458764 UOH458764:UOP458764 UEL458764:UET458764 TUP458764:TUX458764 TKT458764:TLB458764 TAX458764:TBF458764 SRB458764:SRJ458764 SHF458764:SHN458764 RXJ458764:RXR458764 RNN458764:RNV458764 RDR458764:RDZ458764 QTV458764:QUD458764 QJZ458764:QKH458764 QAD458764:QAL458764 PQH458764:PQP458764 PGL458764:PGT458764 OWP458764:OWX458764 OMT458764:ONB458764 OCX458764:ODF458764 NTB458764:NTJ458764 NJF458764:NJN458764 MZJ458764:MZR458764 MPN458764:MPV458764 MFR458764:MFZ458764 LVV458764:LWD458764 LLZ458764:LMH458764 LCD458764:LCL458764 KSH458764:KSP458764 KIL458764:KIT458764 JYP458764:JYX458764 JOT458764:JPB458764 JEX458764:JFF458764 IVB458764:IVJ458764 ILF458764:ILN458764 IBJ458764:IBR458764 HRN458764:HRV458764 HHR458764:HHZ458764 GXV458764:GYD458764 GNZ458764:GOH458764 GED458764:GEL458764 FUH458764:FUP458764 FKL458764:FKT458764 FAP458764:FAX458764 EQT458764:ERB458764 EGX458764:EHF458764 DXB458764:DXJ458764 DNF458764:DNN458764 DDJ458764:DDR458764 CTN458764:CTV458764 CJR458764:CJZ458764 BZV458764:CAD458764 BPZ458764:BQH458764 BGD458764:BGL458764 AWH458764:AWP458764 AML458764:AMT458764 ACP458764:ACX458764 ST458764:TB458764 IX458764:JF458764 D458764:L458764 WVJ393228:WVR393228 WLN393228:WLV393228 WBR393228:WBZ393228 VRV393228:VSD393228 VHZ393228:VIH393228 UYD393228:UYL393228 UOH393228:UOP393228 UEL393228:UET393228 TUP393228:TUX393228 TKT393228:TLB393228 TAX393228:TBF393228 SRB393228:SRJ393228 SHF393228:SHN393228 RXJ393228:RXR393228 RNN393228:RNV393228 RDR393228:RDZ393228 QTV393228:QUD393228 QJZ393228:QKH393228 QAD393228:QAL393228 PQH393228:PQP393228 PGL393228:PGT393228 OWP393228:OWX393228 OMT393228:ONB393228 OCX393228:ODF393228 NTB393228:NTJ393228 NJF393228:NJN393228 MZJ393228:MZR393228 MPN393228:MPV393228 MFR393228:MFZ393228 LVV393228:LWD393228 LLZ393228:LMH393228 LCD393228:LCL393228 KSH393228:KSP393228 KIL393228:KIT393228 JYP393228:JYX393228 JOT393228:JPB393228 JEX393228:JFF393228 IVB393228:IVJ393228 ILF393228:ILN393228 IBJ393228:IBR393228 HRN393228:HRV393228 HHR393228:HHZ393228 GXV393228:GYD393228 GNZ393228:GOH393228 GED393228:GEL393228 FUH393228:FUP393228 FKL393228:FKT393228 FAP393228:FAX393228 EQT393228:ERB393228 EGX393228:EHF393228 DXB393228:DXJ393228 DNF393228:DNN393228 DDJ393228:DDR393228 CTN393228:CTV393228 CJR393228:CJZ393228 BZV393228:CAD393228 BPZ393228:BQH393228 BGD393228:BGL393228 AWH393228:AWP393228 AML393228:AMT393228 ACP393228:ACX393228 ST393228:TB393228 IX393228:JF393228 D393228:L393228 WVJ327692:WVR327692 WLN327692:WLV327692 WBR327692:WBZ327692 VRV327692:VSD327692 VHZ327692:VIH327692 UYD327692:UYL327692 UOH327692:UOP327692 UEL327692:UET327692 TUP327692:TUX327692 TKT327692:TLB327692 TAX327692:TBF327692 SRB327692:SRJ327692 SHF327692:SHN327692 RXJ327692:RXR327692 RNN327692:RNV327692 RDR327692:RDZ327692 QTV327692:QUD327692 QJZ327692:QKH327692 QAD327692:QAL327692 PQH327692:PQP327692 PGL327692:PGT327692 OWP327692:OWX327692 OMT327692:ONB327692 OCX327692:ODF327692 NTB327692:NTJ327692 NJF327692:NJN327692 MZJ327692:MZR327692 MPN327692:MPV327692 MFR327692:MFZ327692 LVV327692:LWD327692 LLZ327692:LMH327692 LCD327692:LCL327692 KSH327692:KSP327692 KIL327692:KIT327692 JYP327692:JYX327692 JOT327692:JPB327692 JEX327692:JFF327692 IVB327692:IVJ327692 ILF327692:ILN327692 IBJ327692:IBR327692 HRN327692:HRV327692 HHR327692:HHZ327692 GXV327692:GYD327692 GNZ327692:GOH327692 GED327692:GEL327692 FUH327692:FUP327692 FKL327692:FKT327692 FAP327692:FAX327692 EQT327692:ERB327692 EGX327692:EHF327692 DXB327692:DXJ327692 DNF327692:DNN327692 DDJ327692:DDR327692 CTN327692:CTV327692 CJR327692:CJZ327692 BZV327692:CAD327692 BPZ327692:BQH327692 BGD327692:BGL327692 AWH327692:AWP327692 AML327692:AMT327692 ACP327692:ACX327692 ST327692:TB327692 IX327692:JF327692 D327692:L327692 WVJ262156:WVR262156 WLN262156:WLV262156 WBR262156:WBZ262156 VRV262156:VSD262156 VHZ262156:VIH262156 UYD262156:UYL262156 UOH262156:UOP262156 UEL262156:UET262156 TUP262156:TUX262156 TKT262156:TLB262156 TAX262156:TBF262156 SRB262156:SRJ262156 SHF262156:SHN262156 RXJ262156:RXR262156 RNN262156:RNV262156 RDR262156:RDZ262156 QTV262156:QUD262156 QJZ262156:QKH262156 QAD262156:QAL262156 PQH262156:PQP262156 PGL262156:PGT262156 OWP262156:OWX262156 OMT262156:ONB262156 OCX262156:ODF262156 NTB262156:NTJ262156 NJF262156:NJN262156 MZJ262156:MZR262156 MPN262156:MPV262156 MFR262156:MFZ262156 LVV262156:LWD262156 LLZ262156:LMH262156 LCD262156:LCL262156 KSH262156:KSP262156 KIL262156:KIT262156 JYP262156:JYX262156 JOT262156:JPB262156 JEX262156:JFF262156 IVB262156:IVJ262156 ILF262156:ILN262156 IBJ262156:IBR262156 HRN262156:HRV262156 HHR262156:HHZ262156 GXV262156:GYD262156 GNZ262156:GOH262156 GED262156:GEL262156 FUH262156:FUP262156 FKL262156:FKT262156 FAP262156:FAX262156 EQT262156:ERB262156 EGX262156:EHF262156 DXB262156:DXJ262156 DNF262156:DNN262156 DDJ262156:DDR262156 CTN262156:CTV262156 CJR262156:CJZ262156 BZV262156:CAD262156 BPZ262156:BQH262156 BGD262156:BGL262156 AWH262156:AWP262156 AML262156:AMT262156 ACP262156:ACX262156 ST262156:TB262156 IX262156:JF262156 D262156:L262156 WVJ196620:WVR196620 WLN196620:WLV196620 WBR196620:WBZ196620 VRV196620:VSD196620 VHZ196620:VIH196620 UYD196620:UYL196620 UOH196620:UOP196620 UEL196620:UET196620 TUP196620:TUX196620 TKT196620:TLB196620 TAX196620:TBF196620 SRB196620:SRJ196620 SHF196620:SHN196620 RXJ196620:RXR196620 RNN196620:RNV196620 RDR196620:RDZ196620 QTV196620:QUD196620 QJZ196620:QKH196620 QAD196620:QAL196620 PQH196620:PQP196620 PGL196620:PGT196620 OWP196620:OWX196620 OMT196620:ONB196620 OCX196620:ODF196620 NTB196620:NTJ196620 NJF196620:NJN196620 MZJ196620:MZR196620 MPN196620:MPV196620 MFR196620:MFZ196620 LVV196620:LWD196620 LLZ196620:LMH196620 LCD196620:LCL196620 KSH196620:KSP196620 KIL196620:KIT196620 JYP196620:JYX196620 JOT196620:JPB196620 JEX196620:JFF196620 IVB196620:IVJ196620 ILF196620:ILN196620 IBJ196620:IBR196620 HRN196620:HRV196620 HHR196620:HHZ196620 GXV196620:GYD196620 GNZ196620:GOH196620 GED196620:GEL196620 FUH196620:FUP196620 FKL196620:FKT196620 FAP196620:FAX196620 EQT196620:ERB196620 EGX196620:EHF196620 DXB196620:DXJ196620 DNF196620:DNN196620 DDJ196620:DDR196620 CTN196620:CTV196620 CJR196620:CJZ196620 BZV196620:CAD196620 BPZ196620:BQH196620 BGD196620:BGL196620 AWH196620:AWP196620 AML196620:AMT196620 ACP196620:ACX196620 ST196620:TB196620 IX196620:JF196620 D196620:L196620 WVJ131084:WVR131084 WLN131084:WLV131084 WBR131084:WBZ131084 VRV131084:VSD131084 VHZ131084:VIH131084 UYD131084:UYL131084 UOH131084:UOP131084 UEL131084:UET131084 TUP131084:TUX131084 TKT131084:TLB131084 TAX131084:TBF131084 SRB131084:SRJ131084 SHF131084:SHN131084 RXJ131084:RXR131084 RNN131084:RNV131084 RDR131084:RDZ131084 QTV131084:QUD131084 QJZ131084:QKH131084 QAD131084:QAL131084 PQH131084:PQP131084 PGL131084:PGT131084 OWP131084:OWX131084 OMT131084:ONB131084 OCX131084:ODF131084 NTB131084:NTJ131084 NJF131084:NJN131084 MZJ131084:MZR131084 MPN131084:MPV131084 MFR131084:MFZ131084 LVV131084:LWD131084 LLZ131084:LMH131084 LCD131084:LCL131084 KSH131084:KSP131084 KIL131084:KIT131084 JYP131084:JYX131084 JOT131084:JPB131084 JEX131084:JFF131084 IVB131084:IVJ131084 ILF131084:ILN131084 IBJ131084:IBR131084 HRN131084:HRV131084 HHR131084:HHZ131084 GXV131084:GYD131084 GNZ131084:GOH131084 GED131084:GEL131084 FUH131084:FUP131084 FKL131084:FKT131084 FAP131084:FAX131084 EQT131084:ERB131084 EGX131084:EHF131084 DXB131084:DXJ131084 DNF131084:DNN131084 DDJ131084:DDR131084 CTN131084:CTV131084 CJR131084:CJZ131084 BZV131084:CAD131084 BPZ131084:BQH131084 BGD131084:BGL131084 AWH131084:AWP131084 AML131084:AMT131084 ACP131084:ACX131084 ST131084:TB131084 IX131084:JF131084 D131084:L131084 WVJ65548:WVR65548 WLN65548:WLV65548 WBR65548:WBZ65548 VRV65548:VSD65548 VHZ65548:VIH65548 UYD65548:UYL65548 UOH65548:UOP65548 UEL65548:UET65548 TUP65548:TUX65548 TKT65548:TLB65548 TAX65548:TBF65548 SRB65548:SRJ65548 SHF65548:SHN65548 RXJ65548:RXR65548 RNN65548:RNV65548 RDR65548:RDZ65548 QTV65548:QUD65548 QJZ65548:QKH65548 QAD65548:QAL65548 PQH65548:PQP65548 PGL65548:PGT65548 OWP65548:OWX65548 OMT65548:ONB65548 OCX65548:ODF65548 NTB65548:NTJ65548 NJF65548:NJN65548 MZJ65548:MZR65548 MPN65548:MPV65548 MFR65548:MFZ65548 LVV65548:LWD65548 LLZ65548:LMH65548 LCD65548:LCL65548 KSH65548:KSP65548 KIL65548:KIT65548 JYP65548:JYX65548 JOT65548:JPB65548 JEX65548:JFF65548 IVB65548:IVJ65548 ILF65548:ILN65548 IBJ65548:IBR65548 HRN65548:HRV65548 HHR65548:HHZ65548 GXV65548:GYD65548 GNZ65548:GOH65548 GED65548:GEL65548 FUH65548:FUP65548 FKL65548:FKT65548 FAP65548:FAX65548 EQT65548:ERB65548 EGX65548:EHF65548 DXB65548:DXJ65548 DNF65548:DNN65548 DDJ65548:DDR65548 CTN65548:CTV65548 CJR65548:CJZ65548 BZV65548:CAD65548 BPZ65548:BQH65548 BGD65548:BGL65548 AWH65548:AWP65548 AML65548:AMT65548 ACP65548:ACX65548 ST65548:TB65548 IX65548:JF65548 D65548:L65548 WVJ21:WVR21 WLN21:WLV21 WBR21:WBZ21 VRV21:VSD21 VHZ21:VIH21 UYD21:UYL21 UOH21:UOP21 UEL21:UET21 TUP21:TUX21 TKT21:TLB21 TAX21:TBF21 SRB21:SRJ21 SHF21:SHN21 RXJ21:RXR21 RNN21:RNV21 RDR21:RDZ21 QTV21:QUD21 QJZ21:QKH21 QAD21:QAL21 PQH21:PQP21 PGL21:PGT21 OWP21:OWX21 OMT21:ONB21 OCX21:ODF21 NTB21:NTJ21 NJF21:NJN21 MZJ21:MZR21 MPN21:MPV21 MFR21:MFZ21 LVV21:LWD21 LLZ21:LMH21 LCD21:LCL21 KSH21:KSP21 KIL21:KIT21 JYP21:JYX21 JOT21:JPB21 JEX21:JFF21 IVB21:IVJ21 ILF21:ILN21 IBJ21:IBR21 HRN21:HRV21 HHR21:HHZ21 GXV21:GYD21 GNZ21:GOH21 GED21:GEL21 FUH21:FUP21 FKL21:FKT21 FAP21:FAX21 EQT21:ERB21 EGX21:EHF21 DXB21:DXJ21 DNF21:DNN21 DDJ21:DDR21 CTN21:CTV21 CJR21:CJZ21 BZV21:CAD21 BPZ21:BQH21 BGD21:BGL21 AWH21:AWP21 AML21:AMT21 ACP21:ACX21 ST21:TB21 IX21:JF21">
      <formula1>$A$156:$A$159</formula1>
    </dataValidation>
  </dataValidations>
  <pageMargins left="0.25" right="0.25" top="0.75" bottom="0.75" header="0.3" footer="0.3"/>
  <pageSetup paperSize="9" scale="80" fitToHeight="0" orientation="portrait" r:id="rId1"/>
  <headerFooter>
    <oddHeader>&amp;CZałącznik 1</oddHead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V171"/>
  <sheetViews>
    <sheetView view="pageBreakPreview" topLeftCell="A37" zoomScaleNormal="100" zoomScaleSheetLayoutView="100" workbookViewId="0">
      <selection activeCell="D47" sqref="D47:J47"/>
    </sheetView>
  </sheetViews>
  <sheetFormatPr defaultRowHeight="12.75" x14ac:dyDescent="0.2"/>
  <cols>
    <col min="1" max="1" width="5.140625" style="103" customWidth="1"/>
    <col min="2" max="2" width="9.140625" style="103"/>
    <col min="3" max="3" width="17.5703125" style="103" customWidth="1"/>
    <col min="4" max="4" width="9.7109375" style="103" customWidth="1"/>
    <col min="5" max="5" width="10.42578125" style="103" bestFit="1" customWidth="1"/>
    <col min="6" max="8" width="11.85546875" style="103" bestFit="1" customWidth="1"/>
    <col min="9" max="9" width="10.42578125" style="103" bestFit="1" customWidth="1"/>
    <col min="10" max="10" width="12.5703125" style="103" customWidth="1"/>
    <col min="11" max="11" width="12.85546875" style="103" customWidth="1"/>
    <col min="12" max="12" width="19.7109375" style="103" customWidth="1"/>
    <col min="13" max="13" width="9.140625" style="103" hidden="1" customWidth="1"/>
    <col min="14" max="14" width="9.140625" style="103"/>
    <col min="15" max="15" width="11.28515625" style="103" bestFit="1" customWidth="1"/>
    <col min="16" max="16384" width="9.140625" style="103"/>
  </cols>
  <sheetData>
    <row r="1" spans="1:12" ht="41.25" customHeight="1" x14ac:dyDescent="0.2">
      <c r="A1" s="325" t="s">
        <v>22</v>
      </c>
      <c r="B1" s="326"/>
      <c r="C1" s="326"/>
      <c r="D1" s="326"/>
      <c r="E1" s="326"/>
      <c r="F1" s="326"/>
      <c r="G1" s="326"/>
      <c r="H1" s="326"/>
      <c r="I1" s="326"/>
      <c r="J1" s="326"/>
      <c r="K1" s="326"/>
      <c r="L1" s="327"/>
    </row>
    <row r="2" spans="1:12" ht="30" customHeight="1" thickBot="1" x14ac:dyDescent="0.25">
      <c r="A2" s="104">
        <v>1</v>
      </c>
      <c r="B2" s="328" t="s">
        <v>23</v>
      </c>
      <c r="C2" s="328"/>
      <c r="D2" s="328"/>
      <c r="E2" s="329"/>
      <c r="F2" s="330" t="s">
        <v>1900</v>
      </c>
      <c r="G2" s="330"/>
      <c r="H2" s="330"/>
      <c r="I2" s="330"/>
      <c r="J2" s="330"/>
      <c r="K2" s="330"/>
      <c r="L2" s="331"/>
    </row>
    <row r="3" spans="1:12" ht="15" customHeight="1" thickBot="1" x14ac:dyDescent="0.25">
      <c r="A3" s="332"/>
      <c r="B3" s="333"/>
      <c r="C3" s="333"/>
      <c r="D3" s="333"/>
      <c r="E3" s="333"/>
      <c r="F3" s="333"/>
      <c r="G3" s="333"/>
      <c r="H3" s="333"/>
      <c r="I3" s="333"/>
      <c r="J3" s="333"/>
      <c r="K3" s="333"/>
      <c r="L3" s="334"/>
    </row>
    <row r="4" spans="1:12" ht="30" customHeight="1" x14ac:dyDescent="0.25">
      <c r="A4" s="335" t="s">
        <v>0</v>
      </c>
      <c r="B4" s="336"/>
      <c r="C4" s="336"/>
      <c r="D4" s="336"/>
      <c r="E4" s="336"/>
      <c r="F4" s="336"/>
      <c r="G4" s="336"/>
      <c r="H4" s="336"/>
      <c r="I4" s="336"/>
      <c r="J4" s="336"/>
      <c r="K4" s="337"/>
      <c r="L4" s="338"/>
    </row>
    <row r="5" spans="1:12" ht="30" customHeight="1" x14ac:dyDescent="0.2">
      <c r="A5" s="105">
        <v>2</v>
      </c>
      <c r="B5" s="318" t="s">
        <v>24</v>
      </c>
      <c r="C5" s="318"/>
      <c r="D5" s="318"/>
      <c r="E5" s="319" t="s">
        <v>2000</v>
      </c>
      <c r="F5" s="319"/>
      <c r="G5" s="319"/>
      <c r="H5" s="319"/>
      <c r="I5" s="319"/>
      <c r="J5" s="319"/>
      <c r="K5" s="319"/>
      <c r="L5" s="320"/>
    </row>
    <row r="6" spans="1:12" ht="30" customHeight="1" x14ac:dyDescent="0.2">
      <c r="A6" s="317">
        <v>3</v>
      </c>
      <c r="B6" s="318" t="s">
        <v>25</v>
      </c>
      <c r="C6" s="318"/>
      <c r="D6" s="318"/>
      <c r="E6" s="319" t="s">
        <v>1999</v>
      </c>
      <c r="F6" s="319"/>
      <c r="G6" s="319"/>
      <c r="H6" s="319"/>
      <c r="I6" s="319"/>
      <c r="J6" s="319"/>
      <c r="K6" s="319"/>
      <c r="L6" s="320"/>
    </row>
    <row r="7" spans="1:12" ht="30" customHeight="1" x14ac:dyDescent="0.2">
      <c r="A7" s="317"/>
      <c r="B7" s="318"/>
      <c r="C7" s="318"/>
      <c r="D7" s="318"/>
      <c r="E7" s="106" t="s">
        <v>26</v>
      </c>
      <c r="F7" s="321" t="s">
        <v>1888</v>
      </c>
      <c r="G7" s="321"/>
      <c r="H7" s="321"/>
      <c r="I7" s="106" t="s">
        <v>27</v>
      </c>
      <c r="J7" s="322">
        <v>2411</v>
      </c>
      <c r="K7" s="323"/>
      <c r="L7" s="324"/>
    </row>
    <row r="8" spans="1:12" ht="30" customHeight="1" x14ac:dyDescent="0.2">
      <c r="A8" s="317">
        <v>4</v>
      </c>
      <c r="B8" s="318" t="s">
        <v>28</v>
      </c>
      <c r="C8" s="318"/>
      <c r="D8" s="318"/>
      <c r="E8" s="319" t="s">
        <v>1889</v>
      </c>
      <c r="F8" s="319"/>
      <c r="G8" s="319"/>
      <c r="H8" s="319"/>
      <c r="I8" s="319"/>
      <c r="J8" s="319"/>
      <c r="K8" s="319"/>
      <c r="L8" s="320"/>
    </row>
    <row r="9" spans="1:12" ht="30" customHeight="1" x14ac:dyDescent="0.2">
      <c r="A9" s="317"/>
      <c r="B9" s="318"/>
      <c r="C9" s="318"/>
      <c r="D9" s="318"/>
      <c r="E9" s="106" t="s">
        <v>26</v>
      </c>
      <c r="F9" s="349" t="s">
        <v>18</v>
      </c>
      <c r="G9" s="323"/>
      <c r="H9" s="324"/>
      <c r="I9" s="106" t="s">
        <v>27</v>
      </c>
      <c r="J9" s="349" t="s">
        <v>18</v>
      </c>
      <c r="K9" s="323"/>
      <c r="L9" s="324"/>
    </row>
    <row r="10" spans="1:12" ht="30" customHeight="1" x14ac:dyDescent="0.2">
      <c r="A10" s="105">
        <v>5</v>
      </c>
      <c r="B10" s="318" t="s">
        <v>11</v>
      </c>
      <c r="C10" s="318"/>
      <c r="D10" s="318"/>
      <c r="E10" s="342" t="s">
        <v>14</v>
      </c>
      <c r="F10" s="342"/>
      <c r="G10" s="342"/>
      <c r="H10" s="342"/>
      <c r="I10" s="342"/>
      <c r="J10" s="342"/>
      <c r="K10" s="343"/>
      <c r="L10" s="344"/>
    </row>
    <row r="11" spans="1:12" ht="33" customHeight="1" x14ac:dyDescent="0.2">
      <c r="A11" s="105">
        <v>6</v>
      </c>
      <c r="B11" s="318" t="s">
        <v>30</v>
      </c>
      <c r="C11" s="318"/>
      <c r="D11" s="318"/>
      <c r="E11" s="345" t="s">
        <v>31</v>
      </c>
      <c r="F11" s="345"/>
      <c r="G11" s="345"/>
      <c r="H11" s="345"/>
      <c r="I11" s="345"/>
      <c r="J11" s="345"/>
      <c r="K11" s="345"/>
      <c r="L11" s="346"/>
    </row>
    <row r="12" spans="1:12" ht="30" customHeight="1" x14ac:dyDescent="0.2">
      <c r="A12" s="105">
        <v>7</v>
      </c>
      <c r="B12" s="318" t="s">
        <v>32</v>
      </c>
      <c r="C12" s="318"/>
      <c r="D12" s="318"/>
      <c r="E12" s="347" t="s">
        <v>1890</v>
      </c>
      <c r="F12" s="347"/>
      <c r="G12" s="347"/>
      <c r="H12" s="347"/>
      <c r="I12" s="347"/>
      <c r="J12" s="347"/>
      <c r="K12" s="347"/>
      <c r="L12" s="348"/>
    </row>
    <row r="13" spans="1:12" ht="30" customHeight="1" x14ac:dyDescent="0.2">
      <c r="A13" s="105">
        <v>8</v>
      </c>
      <c r="B13" s="318" t="s">
        <v>34</v>
      </c>
      <c r="C13" s="318"/>
      <c r="D13" s="318"/>
      <c r="E13" s="345" t="s">
        <v>1874</v>
      </c>
      <c r="F13" s="345"/>
      <c r="G13" s="345"/>
      <c r="H13" s="345"/>
      <c r="I13" s="345"/>
      <c r="J13" s="345"/>
      <c r="K13" s="345"/>
      <c r="L13" s="346"/>
    </row>
    <row r="14" spans="1:12" ht="54.75" customHeight="1" thickBot="1" x14ac:dyDescent="0.25">
      <c r="A14" s="105">
        <v>9</v>
      </c>
      <c r="B14" s="318" t="s">
        <v>2</v>
      </c>
      <c r="C14" s="318"/>
      <c r="D14" s="318"/>
      <c r="E14" s="357" t="s">
        <v>19</v>
      </c>
      <c r="F14" s="357"/>
      <c r="G14" s="357"/>
      <c r="H14" s="357"/>
      <c r="I14" s="357"/>
      <c r="J14" s="357"/>
      <c r="K14" s="357"/>
      <c r="L14" s="358"/>
    </row>
    <row r="15" spans="1:12" ht="15" customHeight="1" thickBot="1" x14ac:dyDescent="0.25">
      <c r="A15" s="332"/>
      <c r="B15" s="333"/>
      <c r="C15" s="333"/>
      <c r="D15" s="333"/>
      <c r="E15" s="333"/>
      <c r="F15" s="333"/>
      <c r="G15" s="333"/>
      <c r="H15" s="333"/>
      <c r="I15" s="333"/>
      <c r="J15" s="333"/>
      <c r="K15" s="333"/>
      <c r="L15" s="334"/>
    </row>
    <row r="16" spans="1:12" ht="30" customHeight="1" x14ac:dyDescent="0.2">
      <c r="A16" s="335" t="s">
        <v>35</v>
      </c>
      <c r="B16" s="336"/>
      <c r="C16" s="336"/>
      <c r="D16" s="336"/>
      <c r="E16" s="336"/>
      <c r="F16" s="336"/>
      <c r="G16" s="336"/>
      <c r="H16" s="336"/>
      <c r="I16" s="336"/>
      <c r="J16" s="336"/>
      <c r="K16" s="336"/>
      <c r="L16" s="350"/>
    </row>
    <row r="17" spans="1:22" ht="41.25" customHeight="1" x14ac:dyDescent="0.2">
      <c r="A17" s="105">
        <v>10</v>
      </c>
      <c r="B17" s="351" t="s">
        <v>36</v>
      </c>
      <c r="C17" s="351"/>
      <c r="D17" s="352" t="s">
        <v>37</v>
      </c>
      <c r="E17" s="352"/>
      <c r="F17" s="352"/>
      <c r="G17" s="352"/>
      <c r="H17" s="352"/>
      <c r="I17" s="352"/>
      <c r="J17" s="352"/>
      <c r="K17" s="352"/>
      <c r="L17" s="353"/>
    </row>
    <row r="18" spans="1:22" ht="40.5" customHeight="1" thickBot="1" x14ac:dyDescent="0.25">
      <c r="A18" s="107">
        <v>11</v>
      </c>
      <c r="B18" s="354" t="s">
        <v>38</v>
      </c>
      <c r="C18" s="354"/>
      <c r="D18" s="370" t="s">
        <v>109</v>
      </c>
      <c r="E18" s="370"/>
      <c r="F18" s="370"/>
      <c r="G18" s="370"/>
      <c r="H18" s="370"/>
      <c r="I18" s="370"/>
      <c r="J18" s="370"/>
      <c r="K18" s="370"/>
      <c r="L18" s="371"/>
    </row>
    <row r="19" spans="1:22" ht="15" customHeight="1" thickBot="1" x14ac:dyDescent="0.25">
      <c r="A19" s="363"/>
      <c r="B19" s="363"/>
      <c r="C19" s="363"/>
      <c r="D19" s="363"/>
      <c r="E19" s="363"/>
      <c r="F19" s="363"/>
      <c r="G19" s="363"/>
      <c r="H19" s="363"/>
      <c r="I19" s="363"/>
      <c r="J19" s="363"/>
      <c r="K19" s="363"/>
      <c r="L19" s="363"/>
    </row>
    <row r="20" spans="1:22" ht="30" customHeight="1" x14ac:dyDescent="0.2">
      <c r="A20" s="108">
        <v>12</v>
      </c>
      <c r="B20" s="364" t="s">
        <v>40</v>
      </c>
      <c r="C20" s="364"/>
      <c r="D20" s="365" t="s">
        <v>41</v>
      </c>
      <c r="E20" s="365"/>
      <c r="F20" s="365"/>
      <c r="G20" s="365"/>
      <c r="H20" s="365"/>
      <c r="I20" s="365"/>
      <c r="J20" s="365"/>
      <c r="K20" s="365"/>
      <c r="L20" s="366"/>
    </row>
    <row r="21" spans="1:22" ht="30" customHeight="1" x14ac:dyDescent="0.2">
      <c r="A21" s="109">
        <v>13</v>
      </c>
      <c r="B21" s="351" t="s">
        <v>42</v>
      </c>
      <c r="C21" s="351"/>
      <c r="D21" s="359" t="s">
        <v>43</v>
      </c>
      <c r="E21" s="359"/>
      <c r="F21" s="359"/>
      <c r="G21" s="359"/>
      <c r="H21" s="359"/>
      <c r="I21" s="359"/>
      <c r="J21" s="359"/>
      <c r="K21" s="359"/>
      <c r="L21" s="360"/>
    </row>
    <row r="22" spans="1:22" ht="63" customHeight="1" x14ac:dyDescent="0.2">
      <c r="A22" s="109">
        <v>14</v>
      </c>
      <c r="B22" s="351" t="s">
        <v>44</v>
      </c>
      <c r="C22" s="351"/>
      <c r="D22" s="449" t="s">
        <v>45</v>
      </c>
      <c r="E22" s="450"/>
      <c r="F22" s="450"/>
      <c r="G22" s="450"/>
      <c r="H22" s="450"/>
      <c r="I22" s="450"/>
      <c r="J22" s="450"/>
      <c r="K22" s="450"/>
      <c r="L22" s="451"/>
    </row>
    <row r="23" spans="1:22" ht="71.25" customHeight="1" x14ac:dyDescent="0.2">
      <c r="A23" s="109">
        <v>15</v>
      </c>
      <c r="B23" s="351" t="s">
        <v>46</v>
      </c>
      <c r="C23" s="351"/>
      <c r="D23" s="446" t="s">
        <v>1891</v>
      </c>
      <c r="E23" s="447"/>
      <c r="F23" s="447"/>
      <c r="G23" s="447"/>
      <c r="H23" s="447"/>
      <c r="I23" s="447"/>
      <c r="J23" s="447"/>
      <c r="K23" s="447"/>
      <c r="L23" s="448"/>
    </row>
    <row r="24" spans="1:22" ht="198.75" customHeight="1" x14ac:dyDescent="0.2">
      <c r="A24" s="109">
        <v>16</v>
      </c>
      <c r="B24" s="351" t="s">
        <v>47</v>
      </c>
      <c r="C24" s="351"/>
      <c r="D24" s="449" t="s">
        <v>2024</v>
      </c>
      <c r="E24" s="450"/>
      <c r="F24" s="450"/>
      <c r="G24" s="450"/>
      <c r="H24" s="450"/>
      <c r="I24" s="450"/>
      <c r="J24" s="450"/>
      <c r="K24" s="450"/>
      <c r="L24" s="451"/>
      <c r="N24" s="487"/>
      <c r="O24" s="487"/>
      <c r="P24" s="487"/>
      <c r="Q24" s="487"/>
      <c r="R24" s="487"/>
      <c r="S24" s="487"/>
      <c r="T24" s="487"/>
      <c r="U24" s="487"/>
      <c r="V24" s="488"/>
    </row>
    <row r="25" spans="1:22" ht="399.75" customHeight="1" x14ac:dyDescent="0.2">
      <c r="A25" s="109">
        <v>17</v>
      </c>
      <c r="B25" s="361" t="s">
        <v>48</v>
      </c>
      <c r="C25" s="362"/>
      <c r="D25" s="452" t="s">
        <v>2026</v>
      </c>
      <c r="E25" s="453"/>
      <c r="F25" s="453"/>
      <c r="G25" s="453"/>
      <c r="H25" s="453"/>
      <c r="I25" s="453"/>
      <c r="J25" s="453"/>
      <c r="K25" s="453"/>
      <c r="L25" s="454"/>
      <c r="O25" s="118"/>
    </row>
    <row r="26" spans="1:22" ht="201" customHeight="1" thickBot="1" x14ac:dyDescent="0.25">
      <c r="A26" s="107">
        <v>18</v>
      </c>
      <c r="B26" s="369" t="s">
        <v>49</v>
      </c>
      <c r="C26" s="369"/>
      <c r="D26" s="458" t="s">
        <v>2033</v>
      </c>
      <c r="E26" s="459"/>
      <c r="F26" s="459"/>
      <c r="G26" s="459"/>
      <c r="H26" s="459"/>
      <c r="I26" s="459"/>
      <c r="J26" s="459"/>
      <c r="K26" s="459"/>
      <c r="L26" s="460"/>
      <c r="M26" s="119"/>
    </row>
    <row r="27" spans="1:22" ht="15.75" customHeight="1" thickBot="1" x14ac:dyDescent="0.25">
      <c r="A27" s="363"/>
      <c r="B27" s="363"/>
      <c r="C27" s="363"/>
      <c r="D27" s="363"/>
      <c r="E27" s="363"/>
      <c r="F27" s="363"/>
      <c r="G27" s="363"/>
      <c r="H27" s="363"/>
      <c r="I27" s="363"/>
      <c r="J27" s="363"/>
      <c r="K27" s="363"/>
      <c r="L27" s="363"/>
    </row>
    <row r="28" spans="1:22" ht="84" customHeight="1" x14ac:dyDescent="0.2">
      <c r="A28" s="108">
        <v>19</v>
      </c>
      <c r="B28" s="372" t="s">
        <v>50</v>
      </c>
      <c r="C28" s="372"/>
      <c r="D28" s="461" t="s">
        <v>2047</v>
      </c>
      <c r="E28" s="462"/>
      <c r="F28" s="462"/>
      <c r="G28" s="462"/>
      <c r="H28" s="462"/>
      <c r="I28" s="462"/>
      <c r="J28" s="462"/>
      <c r="K28" s="462"/>
      <c r="L28" s="463"/>
    </row>
    <row r="29" spans="1:22" ht="111" customHeight="1" x14ac:dyDescent="0.2">
      <c r="A29" s="109">
        <v>20</v>
      </c>
      <c r="B29" s="375" t="s">
        <v>51</v>
      </c>
      <c r="C29" s="375"/>
      <c r="D29" s="455" t="s">
        <v>2027</v>
      </c>
      <c r="E29" s="456"/>
      <c r="F29" s="456"/>
      <c r="G29" s="456"/>
      <c r="H29" s="456"/>
      <c r="I29" s="456"/>
      <c r="J29" s="456"/>
      <c r="K29" s="456"/>
      <c r="L29" s="457"/>
    </row>
    <row r="30" spans="1:22" ht="93" customHeight="1" thickBot="1" x14ac:dyDescent="0.25">
      <c r="A30" s="109">
        <v>21</v>
      </c>
      <c r="B30" s="351" t="s">
        <v>52</v>
      </c>
      <c r="C30" s="351"/>
      <c r="D30" s="455" t="s">
        <v>2028</v>
      </c>
      <c r="E30" s="456"/>
      <c r="F30" s="456"/>
      <c r="G30" s="456"/>
      <c r="H30" s="456"/>
      <c r="I30" s="456"/>
      <c r="J30" s="456"/>
      <c r="K30" s="456"/>
      <c r="L30" s="457"/>
    </row>
    <row r="31" spans="1:22" ht="13.5" thickBot="1" x14ac:dyDescent="0.25">
      <c r="A31" s="363"/>
      <c r="B31" s="363"/>
      <c r="C31" s="363"/>
      <c r="D31" s="363"/>
      <c r="E31" s="363"/>
      <c r="F31" s="363"/>
      <c r="G31" s="363"/>
      <c r="H31" s="363"/>
      <c r="I31" s="363"/>
      <c r="J31" s="363"/>
      <c r="K31" s="363"/>
      <c r="L31" s="363"/>
    </row>
    <row r="32" spans="1:22" ht="87" customHeight="1" x14ac:dyDescent="0.2">
      <c r="A32" s="110">
        <v>22</v>
      </c>
      <c r="B32" s="382" t="s">
        <v>53</v>
      </c>
      <c r="C32" s="382"/>
      <c r="D32" s="383" t="s">
        <v>54</v>
      </c>
      <c r="E32" s="383"/>
      <c r="F32" s="384" t="s">
        <v>1866</v>
      </c>
      <c r="G32" s="384"/>
      <c r="H32" s="385" t="s">
        <v>55</v>
      </c>
      <c r="I32" s="386"/>
      <c r="J32" s="387" t="s">
        <v>1892</v>
      </c>
      <c r="K32" s="388"/>
      <c r="L32" s="389"/>
    </row>
    <row r="33" spans="1:15" ht="60" customHeight="1" thickBot="1" x14ac:dyDescent="0.25">
      <c r="A33" s="107">
        <v>23</v>
      </c>
      <c r="B33" s="376" t="s">
        <v>56</v>
      </c>
      <c r="C33" s="377"/>
      <c r="D33" s="464" t="s">
        <v>1877</v>
      </c>
      <c r="E33" s="464"/>
      <c r="F33" s="464"/>
      <c r="G33" s="464"/>
      <c r="H33" s="464"/>
      <c r="I33" s="464"/>
      <c r="J33" s="464"/>
      <c r="K33" s="464"/>
      <c r="L33" s="465"/>
    </row>
    <row r="34" spans="1:15" ht="15" customHeight="1" thickBot="1" x14ac:dyDescent="0.25">
      <c r="A34" s="363"/>
      <c r="B34" s="363"/>
      <c r="C34" s="363"/>
      <c r="D34" s="363"/>
      <c r="E34" s="363"/>
      <c r="F34" s="363"/>
      <c r="G34" s="363"/>
      <c r="H34" s="363"/>
      <c r="I34" s="363"/>
      <c r="J34" s="363"/>
      <c r="K34" s="363"/>
      <c r="L34" s="363"/>
    </row>
    <row r="35" spans="1:15" ht="30" customHeight="1" x14ac:dyDescent="0.2">
      <c r="A35" s="380" t="s">
        <v>57</v>
      </c>
      <c r="B35" s="381"/>
      <c r="C35" s="381"/>
      <c r="D35" s="111" t="s">
        <v>1880</v>
      </c>
      <c r="E35" s="111">
        <v>2017</v>
      </c>
      <c r="F35" s="111">
        <v>2018</v>
      </c>
      <c r="G35" s="111">
        <v>2019</v>
      </c>
      <c r="H35" s="111">
        <v>2020</v>
      </c>
      <c r="I35" s="111">
        <v>2021</v>
      </c>
      <c r="J35" s="111">
        <v>2022</v>
      </c>
      <c r="K35" s="111">
        <v>2023</v>
      </c>
      <c r="L35" s="112" t="s">
        <v>58</v>
      </c>
    </row>
    <row r="36" spans="1:15" ht="45" customHeight="1" x14ac:dyDescent="0.2">
      <c r="A36" s="109">
        <v>24</v>
      </c>
      <c r="B36" s="375" t="s">
        <v>59</v>
      </c>
      <c r="C36" s="375"/>
      <c r="D36" s="149">
        <v>0</v>
      </c>
      <c r="E36" s="157">
        <v>650000</v>
      </c>
      <c r="F36" s="157">
        <v>1960000</v>
      </c>
      <c r="G36" s="157">
        <v>2970000</v>
      </c>
      <c r="H36" s="157">
        <f>2930000+7659</f>
        <v>2937659</v>
      </c>
      <c r="I36" s="157">
        <v>580000</v>
      </c>
      <c r="J36" s="150">
        <v>0</v>
      </c>
      <c r="K36" s="151">
        <v>0</v>
      </c>
      <c r="L36" s="158">
        <f>SUM(D36:K36)</f>
        <v>9097659</v>
      </c>
      <c r="O36" s="142"/>
    </row>
    <row r="37" spans="1:15" ht="45" customHeight="1" x14ac:dyDescent="0.2">
      <c r="A37" s="109">
        <v>25</v>
      </c>
      <c r="B37" s="375" t="s">
        <v>60</v>
      </c>
      <c r="C37" s="375"/>
      <c r="D37" s="149">
        <v>0</v>
      </c>
      <c r="E37" s="157">
        <v>650000</v>
      </c>
      <c r="F37" s="157">
        <v>1900000</v>
      </c>
      <c r="G37" s="157">
        <v>2910000</v>
      </c>
      <c r="H37" s="157">
        <v>2930000</v>
      </c>
      <c r="I37" s="157">
        <f>580000-2340.5</f>
        <v>577659.5</v>
      </c>
      <c r="J37" s="149">
        <v>0</v>
      </c>
      <c r="K37" s="151">
        <v>0</v>
      </c>
      <c r="L37" s="158">
        <f>SUM(D37:K37)</f>
        <v>8967659.5</v>
      </c>
      <c r="O37" s="142"/>
    </row>
    <row r="38" spans="1:15" ht="45" customHeight="1" x14ac:dyDescent="0.2">
      <c r="A38" s="109">
        <v>26</v>
      </c>
      <c r="B38" s="375" t="s">
        <v>61</v>
      </c>
      <c r="C38" s="375"/>
      <c r="D38" s="149">
        <v>0</v>
      </c>
      <c r="E38" s="157">
        <f>E37*0.85</f>
        <v>552500</v>
      </c>
      <c r="F38" s="157">
        <f>F37*0.85</f>
        <v>1615000</v>
      </c>
      <c r="G38" s="157">
        <f>G37*0.85</f>
        <v>2473500</v>
      </c>
      <c r="H38" s="157">
        <f>H37*0.85</f>
        <v>2490500</v>
      </c>
      <c r="I38" s="157">
        <f>I37*0.85</f>
        <v>491010.57500000001</v>
      </c>
      <c r="J38" s="149">
        <v>0</v>
      </c>
      <c r="K38" s="151">
        <v>0</v>
      </c>
      <c r="L38" s="158">
        <f>SUM(D38:K38)</f>
        <v>7622510.5750000002</v>
      </c>
    </row>
    <row r="39" spans="1:15" ht="45" customHeight="1" thickBot="1" x14ac:dyDescent="0.25">
      <c r="A39" s="107">
        <v>27</v>
      </c>
      <c r="B39" s="369" t="s">
        <v>62</v>
      </c>
      <c r="C39" s="369"/>
      <c r="D39" s="152">
        <v>0</v>
      </c>
      <c r="E39" s="152">
        <v>0.85</v>
      </c>
      <c r="F39" s="152">
        <v>0.85</v>
      </c>
      <c r="G39" s="152">
        <v>0.85</v>
      </c>
      <c r="H39" s="152">
        <v>0.85</v>
      </c>
      <c r="I39" s="156">
        <v>0.85</v>
      </c>
      <c r="J39" s="152">
        <v>0</v>
      </c>
      <c r="K39" s="152">
        <v>0</v>
      </c>
      <c r="L39" s="153">
        <f>L38/L37</f>
        <v>0.85</v>
      </c>
    </row>
    <row r="40" spans="1:15" ht="13.5" thickBot="1" x14ac:dyDescent="0.25">
      <c r="A40" s="390"/>
      <c r="B40" s="390"/>
      <c r="C40" s="390"/>
      <c r="D40" s="390"/>
      <c r="E40" s="390"/>
      <c r="F40" s="390"/>
      <c r="G40" s="390"/>
      <c r="H40" s="390"/>
      <c r="I40" s="390"/>
      <c r="J40" s="390"/>
      <c r="K40" s="390"/>
      <c r="L40" s="390"/>
    </row>
    <row r="41" spans="1:15" ht="30" customHeight="1" x14ac:dyDescent="0.2">
      <c r="A41" s="392">
        <v>28</v>
      </c>
      <c r="B41" s="381" t="s">
        <v>63</v>
      </c>
      <c r="C41" s="381"/>
      <c r="D41" s="381"/>
      <c r="E41" s="381"/>
      <c r="F41" s="381"/>
      <c r="G41" s="381"/>
      <c r="H41" s="381"/>
      <c r="I41" s="381"/>
      <c r="J41" s="381"/>
      <c r="K41" s="381"/>
      <c r="L41" s="394"/>
    </row>
    <row r="42" spans="1:15" ht="49.5" customHeight="1" x14ac:dyDescent="0.2">
      <c r="A42" s="393"/>
      <c r="B42" s="395" t="s">
        <v>64</v>
      </c>
      <c r="C42" s="395"/>
      <c r="D42" s="396" t="s">
        <v>65</v>
      </c>
      <c r="E42" s="397"/>
      <c r="F42" s="397"/>
      <c r="G42" s="397"/>
      <c r="H42" s="397"/>
      <c r="I42" s="397"/>
      <c r="J42" s="398"/>
      <c r="K42" s="396" t="s">
        <v>66</v>
      </c>
      <c r="L42" s="399"/>
    </row>
    <row r="43" spans="1:15" ht="60.75" customHeight="1" x14ac:dyDescent="0.2">
      <c r="A43" s="393"/>
      <c r="B43" s="467" t="s">
        <v>1893</v>
      </c>
      <c r="C43" s="467"/>
      <c r="D43" s="473" t="s">
        <v>1901</v>
      </c>
      <c r="E43" s="474"/>
      <c r="F43" s="474"/>
      <c r="G43" s="474"/>
      <c r="H43" s="474"/>
      <c r="I43" s="474"/>
      <c r="J43" s="475"/>
      <c r="K43" s="468">
        <v>30000</v>
      </c>
      <c r="L43" s="469"/>
    </row>
    <row r="44" spans="1:15" ht="30" customHeight="1" x14ac:dyDescent="0.2">
      <c r="A44" s="393"/>
      <c r="B44" s="467" t="s">
        <v>1894</v>
      </c>
      <c r="C44" s="467"/>
      <c r="D44" s="473" t="s">
        <v>1895</v>
      </c>
      <c r="E44" s="474"/>
      <c r="F44" s="474"/>
      <c r="G44" s="474"/>
      <c r="H44" s="474"/>
      <c r="I44" s="474"/>
      <c r="J44" s="475"/>
      <c r="K44" s="468">
        <v>5276289.37</v>
      </c>
      <c r="L44" s="469"/>
    </row>
    <row r="45" spans="1:15" ht="30" customHeight="1" x14ac:dyDescent="0.2">
      <c r="A45" s="393"/>
      <c r="B45" s="473" t="s">
        <v>1896</v>
      </c>
      <c r="C45" s="475"/>
      <c r="D45" s="473" t="s">
        <v>2029</v>
      </c>
      <c r="E45" s="474"/>
      <c r="F45" s="474"/>
      <c r="G45" s="474"/>
      <c r="H45" s="474"/>
      <c r="I45" s="474"/>
      <c r="J45" s="475"/>
      <c r="K45" s="476">
        <v>3661370</v>
      </c>
      <c r="L45" s="324"/>
    </row>
    <row r="46" spans="1:15" ht="30" customHeight="1" x14ac:dyDescent="0.2">
      <c r="A46" s="393"/>
      <c r="B46" s="467" t="s">
        <v>1897</v>
      </c>
      <c r="C46" s="467"/>
      <c r="D46" s="489" t="s">
        <v>1898</v>
      </c>
      <c r="E46" s="490"/>
      <c r="F46" s="490"/>
      <c r="G46" s="490"/>
      <c r="H46" s="490"/>
      <c r="I46" s="490"/>
      <c r="J46" s="491"/>
      <c r="K46" s="492">
        <v>120000</v>
      </c>
      <c r="L46" s="469"/>
    </row>
    <row r="47" spans="1:15" ht="30" customHeight="1" x14ac:dyDescent="0.2">
      <c r="A47" s="393"/>
      <c r="B47" s="467" t="s">
        <v>1899</v>
      </c>
      <c r="C47" s="467"/>
      <c r="D47" s="473" t="s">
        <v>2025</v>
      </c>
      <c r="E47" s="474"/>
      <c r="F47" s="474"/>
      <c r="G47" s="474"/>
      <c r="H47" s="474"/>
      <c r="I47" s="474"/>
      <c r="J47" s="475"/>
      <c r="K47" s="468">
        <v>10000</v>
      </c>
      <c r="L47" s="469"/>
    </row>
    <row r="48" spans="1:15" ht="30" customHeight="1" x14ac:dyDescent="0.2">
      <c r="A48" s="393"/>
      <c r="B48" s="409"/>
      <c r="C48" s="409"/>
      <c r="D48" s="404"/>
      <c r="E48" s="405"/>
      <c r="F48" s="405"/>
      <c r="G48" s="405"/>
      <c r="H48" s="405"/>
      <c r="I48" s="405"/>
      <c r="J48" s="406"/>
      <c r="K48" s="468">
        <f>SUM(K43:L47)</f>
        <v>9097659.370000001</v>
      </c>
      <c r="L48" s="469"/>
    </row>
    <row r="49" spans="1:12" ht="30" customHeight="1" thickBot="1" x14ac:dyDescent="0.25">
      <c r="A49" s="466"/>
      <c r="B49" s="470"/>
      <c r="C49" s="470"/>
      <c r="D49" s="404"/>
      <c r="E49" s="405"/>
      <c r="F49" s="405"/>
      <c r="G49" s="405"/>
      <c r="H49" s="405"/>
      <c r="I49" s="405"/>
      <c r="J49" s="406"/>
      <c r="K49" s="471"/>
      <c r="L49" s="472"/>
    </row>
    <row r="50" spans="1:12" ht="15" customHeight="1" thickBot="1" x14ac:dyDescent="0.25">
      <c r="A50" s="363"/>
      <c r="B50" s="363"/>
      <c r="C50" s="363"/>
      <c r="D50" s="363"/>
      <c r="E50" s="363"/>
      <c r="F50" s="363"/>
      <c r="G50" s="363"/>
      <c r="H50" s="363"/>
      <c r="I50" s="363"/>
      <c r="J50" s="363"/>
      <c r="K50" s="363"/>
      <c r="L50" s="363"/>
    </row>
    <row r="51" spans="1:12" ht="30" customHeight="1" x14ac:dyDescent="0.2">
      <c r="A51" s="392">
        <v>29</v>
      </c>
      <c r="B51" s="416" t="s">
        <v>67</v>
      </c>
      <c r="C51" s="416"/>
      <c r="D51" s="416"/>
      <c r="E51" s="416"/>
      <c r="F51" s="416"/>
      <c r="G51" s="416"/>
      <c r="H51" s="416"/>
      <c r="I51" s="416"/>
      <c r="J51" s="416"/>
      <c r="K51" s="416"/>
      <c r="L51" s="417"/>
    </row>
    <row r="52" spans="1:12" ht="84" customHeight="1" x14ac:dyDescent="0.2">
      <c r="A52" s="393"/>
      <c r="B52" s="418" t="s">
        <v>68</v>
      </c>
      <c r="C52" s="419"/>
      <c r="D52" s="420"/>
      <c r="E52" s="418" t="s">
        <v>69</v>
      </c>
      <c r="F52" s="420"/>
      <c r="G52" s="418" t="s">
        <v>70</v>
      </c>
      <c r="H52" s="420"/>
      <c r="I52" s="396" t="s">
        <v>71</v>
      </c>
      <c r="J52" s="398"/>
      <c r="K52" s="421" t="s">
        <v>72</v>
      </c>
      <c r="L52" s="422"/>
    </row>
    <row r="53" spans="1:12" ht="31.5" customHeight="1" x14ac:dyDescent="0.25">
      <c r="A53" s="393"/>
      <c r="B53" s="412" t="s">
        <v>1885</v>
      </c>
      <c r="C53" s="413"/>
      <c r="D53" s="414"/>
      <c r="E53" s="410" t="s">
        <v>1483</v>
      </c>
      <c r="F53" s="411"/>
      <c r="G53" s="410" t="s">
        <v>80</v>
      </c>
      <c r="H53" s="411"/>
      <c r="I53" s="477">
        <v>16033</v>
      </c>
      <c r="J53" s="478"/>
      <c r="K53" s="424">
        <v>1090529</v>
      </c>
      <c r="L53" s="425"/>
    </row>
    <row r="54" spans="1:12" ht="41.25" customHeight="1" x14ac:dyDescent="0.25">
      <c r="A54" s="393"/>
      <c r="B54" s="412" t="s">
        <v>74</v>
      </c>
      <c r="C54" s="413"/>
      <c r="D54" s="414"/>
      <c r="E54" s="410" t="s">
        <v>1484</v>
      </c>
      <c r="F54" s="411"/>
      <c r="G54" s="410" t="s">
        <v>73</v>
      </c>
      <c r="H54" s="411"/>
      <c r="I54" s="480">
        <v>1</v>
      </c>
      <c r="J54" s="478"/>
      <c r="K54" s="402">
        <v>79</v>
      </c>
      <c r="L54" s="423"/>
    </row>
    <row r="55" spans="1:12" ht="63.75" customHeight="1" x14ac:dyDescent="0.25">
      <c r="A55" s="393"/>
      <c r="B55" s="412" t="s">
        <v>1485</v>
      </c>
      <c r="C55" s="413"/>
      <c r="D55" s="414"/>
      <c r="E55" s="410" t="s">
        <v>1484</v>
      </c>
      <c r="F55" s="411"/>
      <c r="G55" s="410" t="s">
        <v>73</v>
      </c>
      <c r="H55" s="411"/>
      <c r="I55" s="480">
        <v>1</v>
      </c>
      <c r="J55" s="478"/>
      <c r="K55" s="402">
        <v>79</v>
      </c>
      <c r="L55" s="423"/>
    </row>
    <row r="56" spans="1:12" ht="27.75" customHeight="1" x14ac:dyDescent="0.25">
      <c r="A56" s="393"/>
      <c r="B56" s="412" t="s">
        <v>75</v>
      </c>
      <c r="C56" s="413"/>
      <c r="D56" s="414"/>
      <c r="E56" s="410" t="s">
        <v>1484</v>
      </c>
      <c r="F56" s="411"/>
      <c r="G56" s="410" t="s">
        <v>1486</v>
      </c>
      <c r="H56" s="411"/>
      <c r="I56" s="479">
        <v>3277492.13</v>
      </c>
      <c r="J56" s="478"/>
      <c r="K56" s="402">
        <v>358000000</v>
      </c>
      <c r="L56" s="423"/>
    </row>
    <row r="57" spans="1:12" ht="27.75" customHeight="1" x14ac:dyDescent="0.25">
      <c r="A57" s="393"/>
      <c r="B57" s="412" t="s">
        <v>76</v>
      </c>
      <c r="C57" s="413"/>
      <c r="D57" s="414"/>
      <c r="E57" s="410" t="s">
        <v>1484</v>
      </c>
      <c r="F57" s="411"/>
      <c r="G57" s="410" t="s">
        <v>73</v>
      </c>
      <c r="H57" s="411"/>
      <c r="I57" s="481">
        <v>1</v>
      </c>
      <c r="J57" s="478"/>
      <c r="K57" s="402">
        <v>20</v>
      </c>
      <c r="L57" s="423"/>
    </row>
    <row r="58" spans="1:12" ht="27.75" customHeight="1" x14ac:dyDescent="0.25">
      <c r="A58" s="393"/>
      <c r="B58" s="412" t="s">
        <v>77</v>
      </c>
      <c r="C58" s="413"/>
      <c r="D58" s="414"/>
      <c r="E58" s="410" t="s">
        <v>1484</v>
      </c>
      <c r="F58" s="411"/>
      <c r="G58" s="410" t="s">
        <v>73</v>
      </c>
      <c r="H58" s="411"/>
      <c r="I58" s="481">
        <v>0</v>
      </c>
      <c r="J58" s="478"/>
      <c r="K58" s="402">
        <v>34</v>
      </c>
      <c r="L58" s="423"/>
    </row>
    <row r="59" spans="1:12" ht="41.25" customHeight="1" x14ac:dyDescent="0.25">
      <c r="A59" s="393"/>
      <c r="B59" s="412" t="s">
        <v>78</v>
      </c>
      <c r="C59" s="413"/>
      <c r="D59" s="414"/>
      <c r="E59" s="410" t="s">
        <v>1483</v>
      </c>
      <c r="F59" s="411"/>
      <c r="G59" s="410" t="s">
        <v>1482</v>
      </c>
      <c r="H59" s="411"/>
      <c r="I59" s="437">
        <v>15</v>
      </c>
      <c r="J59" s="486"/>
      <c r="K59" s="482" t="s">
        <v>1886</v>
      </c>
      <c r="L59" s="483"/>
    </row>
    <row r="60" spans="1:12" ht="30" customHeight="1" x14ac:dyDescent="0.25">
      <c r="A60" s="393"/>
      <c r="B60" s="412" t="s">
        <v>79</v>
      </c>
      <c r="C60" s="413"/>
      <c r="D60" s="414"/>
      <c r="E60" s="410" t="s">
        <v>1483</v>
      </c>
      <c r="F60" s="411"/>
      <c r="G60" s="410" t="s">
        <v>1482</v>
      </c>
      <c r="H60" s="411"/>
      <c r="I60" s="437">
        <v>15</v>
      </c>
      <c r="J60" s="486"/>
      <c r="K60" s="482" t="s">
        <v>1886</v>
      </c>
      <c r="L60" s="483"/>
    </row>
    <row r="61" spans="1:12" ht="41.25" customHeight="1" thickBot="1" x14ac:dyDescent="0.3">
      <c r="A61" s="393"/>
      <c r="B61" s="439" t="s">
        <v>81</v>
      </c>
      <c r="C61" s="440"/>
      <c r="D61" s="441"/>
      <c r="E61" s="442" t="s">
        <v>1484</v>
      </c>
      <c r="F61" s="443"/>
      <c r="G61" s="442" t="s">
        <v>73</v>
      </c>
      <c r="H61" s="443"/>
      <c r="I61" s="484">
        <v>1</v>
      </c>
      <c r="J61" s="485"/>
      <c r="K61" s="482" t="s">
        <v>1886</v>
      </c>
      <c r="L61" s="483"/>
    </row>
    <row r="62" spans="1:12" ht="15" customHeight="1" thickBot="1" x14ac:dyDescent="0.25">
      <c r="A62" s="415"/>
      <c r="B62" s="415"/>
      <c r="C62" s="415"/>
      <c r="D62" s="415"/>
      <c r="E62" s="415"/>
      <c r="F62" s="415"/>
      <c r="G62" s="415"/>
      <c r="H62" s="415"/>
      <c r="I62" s="415"/>
      <c r="J62" s="415"/>
      <c r="K62" s="415"/>
      <c r="L62" s="415"/>
    </row>
    <row r="63" spans="1:12" ht="30" customHeight="1" thickBot="1" x14ac:dyDescent="0.25">
      <c r="A63" s="114">
        <v>30</v>
      </c>
      <c r="B63" s="426" t="s">
        <v>82</v>
      </c>
      <c r="C63" s="426"/>
      <c r="D63" s="427" t="s">
        <v>83</v>
      </c>
      <c r="E63" s="427"/>
      <c r="F63" s="427"/>
      <c r="G63" s="427"/>
      <c r="H63" s="427"/>
      <c r="I63" s="427"/>
      <c r="J63" s="427"/>
      <c r="K63" s="427"/>
      <c r="L63" s="428"/>
    </row>
    <row r="91" spans="1:1" x14ac:dyDescent="0.2">
      <c r="A91" s="115" t="s">
        <v>84</v>
      </c>
    </row>
    <row r="92" spans="1:1" x14ac:dyDescent="0.2">
      <c r="A92" s="115" t="s">
        <v>14</v>
      </c>
    </row>
    <row r="93" spans="1:1" x14ac:dyDescent="0.2">
      <c r="A93" s="115" t="s">
        <v>85</v>
      </c>
    </row>
    <row r="94" spans="1:1" x14ac:dyDescent="0.2">
      <c r="A94" s="115" t="s">
        <v>86</v>
      </c>
    </row>
    <row r="95" spans="1:1" x14ac:dyDescent="0.2">
      <c r="A95" s="115" t="s">
        <v>87</v>
      </c>
    </row>
    <row r="96" spans="1:1" x14ac:dyDescent="0.2">
      <c r="A96" s="115" t="s">
        <v>88</v>
      </c>
    </row>
    <row r="97" spans="1:1" x14ac:dyDescent="0.2">
      <c r="A97" s="115" t="s">
        <v>89</v>
      </c>
    </row>
    <row r="98" spans="1:1" x14ac:dyDescent="0.2">
      <c r="A98" s="115" t="s">
        <v>90</v>
      </c>
    </row>
    <row r="99" spans="1:1" x14ac:dyDescent="0.2">
      <c r="A99" s="115" t="s">
        <v>91</v>
      </c>
    </row>
    <row r="100" spans="1:1" x14ac:dyDescent="0.2">
      <c r="A100" s="115" t="s">
        <v>92</v>
      </c>
    </row>
    <row r="101" spans="1:1" x14ac:dyDescent="0.2">
      <c r="A101" s="115" t="s">
        <v>93</v>
      </c>
    </row>
    <row r="102" spans="1:1" x14ac:dyDescent="0.2">
      <c r="A102" s="115" t="s">
        <v>94</v>
      </c>
    </row>
    <row r="103" spans="1:1" x14ac:dyDescent="0.2">
      <c r="A103" s="115" t="s">
        <v>95</v>
      </c>
    </row>
    <row r="104" spans="1:1" x14ac:dyDescent="0.2">
      <c r="A104" s="115" t="s">
        <v>96</v>
      </c>
    </row>
    <row r="105" spans="1:1" x14ac:dyDescent="0.2">
      <c r="A105" s="115" t="s">
        <v>97</v>
      </c>
    </row>
    <row r="106" spans="1:1" x14ac:dyDescent="0.2">
      <c r="A106" s="115" t="s">
        <v>98</v>
      </c>
    </row>
    <row r="107" spans="1:1" x14ac:dyDescent="0.2">
      <c r="A107" s="115" t="s">
        <v>99</v>
      </c>
    </row>
    <row r="108" spans="1:1" x14ac:dyDescent="0.2">
      <c r="A108" s="115" t="s">
        <v>100</v>
      </c>
    </row>
    <row r="109" spans="1:1" ht="15" x14ac:dyDescent="0.25">
      <c r="A109" s="36"/>
    </row>
    <row r="110" spans="1:1" ht="15" x14ac:dyDescent="0.25">
      <c r="A110" s="36"/>
    </row>
    <row r="111" spans="1:1" x14ac:dyDescent="0.2">
      <c r="A111" s="38" t="s">
        <v>37</v>
      </c>
    </row>
    <row r="112" spans="1:1" x14ac:dyDescent="0.2">
      <c r="A112" s="38" t="s">
        <v>101</v>
      </c>
    </row>
    <row r="113" spans="1:1" x14ac:dyDescent="0.2">
      <c r="A113" s="38" t="s">
        <v>102</v>
      </c>
    </row>
    <row r="114" spans="1:1" x14ac:dyDescent="0.2">
      <c r="A114" s="38" t="s">
        <v>103</v>
      </c>
    </row>
    <row r="115" spans="1:1" ht="15" x14ac:dyDescent="0.25">
      <c r="A115" s="36"/>
    </row>
    <row r="116" spans="1:1" ht="15" x14ac:dyDescent="0.25">
      <c r="A116" s="36"/>
    </row>
    <row r="117" spans="1:1" x14ac:dyDescent="0.2">
      <c r="A117" s="115" t="s">
        <v>104</v>
      </c>
    </row>
    <row r="118" spans="1:1" x14ac:dyDescent="0.2">
      <c r="A118" s="115" t="s">
        <v>105</v>
      </c>
    </row>
    <row r="119" spans="1:1" x14ac:dyDescent="0.2">
      <c r="A119" s="115" t="s">
        <v>106</v>
      </c>
    </row>
    <row r="120" spans="1:1" x14ac:dyDescent="0.2">
      <c r="A120" s="115" t="s">
        <v>107</v>
      </c>
    </row>
    <row r="121" spans="1:1" x14ac:dyDescent="0.2">
      <c r="A121" s="115" t="s">
        <v>108</v>
      </c>
    </row>
    <row r="122" spans="1:1" x14ac:dyDescent="0.2">
      <c r="A122" s="115" t="s">
        <v>109</v>
      </c>
    </row>
    <row r="123" spans="1:1" x14ac:dyDescent="0.2">
      <c r="A123" s="115" t="s">
        <v>110</v>
      </c>
    </row>
    <row r="124" spans="1:1" x14ac:dyDescent="0.2">
      <c r="A124" s="115" t="s">
        <v>111</v>
      </c>
    </row>
    <row r="125" spans="1:1" x14ac:dyDescent="0.2">
      <c r="A125" s="115" t="s">
        <v>39</v>
      </c>
    </row>
    <row r="126" spans="1:1" x14ac:dyDescent="0.2">
      <c r="A126" s="115" t="s">
        <v>112</v>
      </c>
    </row>
    <row r="127" spans="1:1" x14ac:dyDescent="0.2">
      <c r="A127" s="115" t="s">
        <v>113</v>
      </c>
    </row>
    <row r="128" spans="1:1" x14ac:dyDescent="0.2">
      <c r="A128" s="115" t="s">
        <v>114</v>
      </c>
    </row>
    <row r="129" spans="1:1" x14ac:dyDescent="0.2">
      <c r="A129" s="115" t="s">
        <v>115</v>
      </c>
    </row>
    <row r="130" spans="1:1" x14ac:dyDescent="0.2">
      <c r="A130" s="115" t="s">
        <v>116</v>
      </c>
    </row>
    <row r="131" spans="1:1" x14ac:dyDescent="0.2">
      <c r="A131" s="115" t="s">
        <v>117</v>
      </c>
    </row>
    <row r="132" spans="1:1" x14ac:dyDescent="0.2">
      <c r="A132" s="115" t="s">
        <v>118</v>
      </c>
    </row>
    <row r="133" spans="1:1" x14ac:dyDescent="0.2">
      <c r="A133" s="115" t="s">
        <v>119</v>
      </c>
    </row>
    <row r="134" spans="1:1" x14ac:dyDescent="0.2">
      <c r="A134" s="115" t="s">
        <v>120</v>
      </c>
    </row>
    <row r="135" spans="1:1" x14ac:dyDescent="0.2">
      <c r="A135" s="115" t="s">
        <v>121</v>
      </c>
    </row>
    <row r="136" spans="1:1" x14ac:dyDescent="0.2">
      <c r="A136" s="115" t="s">
        <v>122</v>
      </c>
    </row>
    <row r="137" spans="1:1" x14ac:dyDescent="0.2">
      <c r="A137" s="115" t="s">
        <v>123</v>
      </c>
    </row>
    <row r="138" spans="1:1" x14ac:dyDescent="0.2">
      <c r="A138" s="115" t="s">
        <v>124</v>
      </c>
    </row>
    <row r="139" spans="1:1" x14ac:dyDescent="0.2">
      <c r="A139" s="115" t="s">
        <v>125</v>
      </c>
    </row>
    <row r="140" spans="1:1" x14ac:dyDescent="0.2">
      <c r="A140" s="115" t="s">
        <v>126</v>
      </c>
    </row>
    <row r="141" spans="1:1" x14ac:dyDescent="0.2">
      <c r="A141" s="115" t="s">
        <v>127</v>
      </c>
    </row>
    <row r="142" spans="1:1" x14ac:dyDescent="0.2">
      <c r="A142" s="115" t="s">
        <v>128</v>
      </c>
    </row>
    <row r="143" spans="1:1" x14ac:dyDescent="0.2">
      <c r="A143" s="115" t="s">
        <v>129</v>
      </c>
    </row>
    <row r="144" spans="1:1" x14ac:dyDescent="0.2">
      <c r="A144" s="115" t="s">
        <v>130</v>
      </c>
    </row>
    <row r="145" spans="1:1" x14ac:dyDescent="0.2">
      <c r="A145" s="115" t="s">
        <v>131</v>
      </c>
    </row>
    <row r="146" spans="1:1" x14ac:dyDescent="0.2">
      <c r="A146" s="115" t="s">
        <v>132</v>
      </c>
    </row>
    <row r="147" spans="1:1" x14ac:dyDescent="0.2">
      <c r="A147" s="115" t="s">
        <v>133</v>
      </c>
    </row>
    <row r="148" spans="1:1" x14ac:dyDescent="0.2">
      <c r="A148" s="115" t="s">
        <v>134</v>
      </c>
    </row>
    <row r="149" spans="1:1" x14ac:dyDescent="0.2">
      <c r="A149" s="115" t="s">
        <v>135</v>
      </c>
    </row>
    <row r="150" spans="1:1" x14ac:dyDescent="0.2">
      <c r="A150" s="115" t="s">
        <v>136</v>
      </c>
    </row>
    <row r="151" spans="1:1" x14ac:dyDescent="0.2">
      <c r="A151" s="115" t="s">
        <v>137</v>
      </c>
    </row>
    <row r="152" spans="1:1" x14ac:dyDescent="0.2">
      <c r="A152" s="115" t="s">
        <v>138</v>
      </c>
    </row>
    <row r="153" spans="1:1" x14ac:dyDescent="0.2">
      <c r="A153" s="115" t="s">
        <v>139</v>
      </c>
    </row>
    <row r="154" spans="1:1" ht="15" x14ac:dyDescent="0.25">
      <c r="A154" s="36"/>
    </row>
    <row r="155" spans="1:1" ht="15" x14ac:dyDescent="0.25">
      <c r="A155" s="36"/>
    </row>
    <row r="156" spans="1:1" x14ac:dyDescent="0.2">
      <c r="A156" s="116" t="s">
        <v>41</v>
      </c>
    </row>
    <row r="157" spans="1:1" x14ac:dyDescent="0.2">
      <c r="A157" s="116" t="s">
        <v>140</v>
      </c>
    </row>
    <row r="158" spans="1:1" ht="15" x14ac:dyDescent="0.25">
      <c r="A158" s="36"/>
    </row>
    <row r="159" spans="1:1" ht="15" x14ac:dyDescent="0.25">
      <c r="A159" s="36"/>
    </row>
    <row r="160" spans="1:1" x14ac:dyDescent="0.2">
      <c r="A160" s="116" t="s">
        <v>141</v>
      </c>
    </row>
    <row r="161" spans="1:1" x14ac:dyDescent="0.2">
      <c r="A161" s="116" t="s">
        <v>142</v>
      </c>
    </row>
    <row r="162" spans="1:1" x14ac:dyDescent="0.2">
      <c r="A162" s="116" t="s">
        <v>43</v>
      </c>
    </row>
    <row r="163" spans="1:1" x14ac:dyDescent="0.2">
      <c r="A163" s="116" t="s">
        <v>143</v>
      </c>
    </row>
    <row r="164" spans="1:1" ht="15" x14ac:dyDescent="0.25">
      <c r="A164" s="36"/>
    </row>
    <row r="165" spans="1:1" ht="15" x14ac:dyDescent="0.25">
      <c r="A165" s="36"/>
    </row>
    <row r="166" spans="1:1" x14ac:dyDescent="0.2">
      <c r="A166" s="116" t="s">
        <v>144</v>
      </c>
    </row>
    <row r="167" spans="1:1" x14ac:dyDescent="0.2">
      <c r="A167" s="116" t="s">
        <v>145</v>
      </c>
    </row>
    <row r="168" spans="1:1" x14ac:dyDescent="0.2">
      <c r="A168" s="116" t="s">
        <v>45</v>
      </c>
    </row>
    <row r="169" spans="1:1" x14ac:dyDescent="0.2">
      <c r="A169" s="116" t="s">
        <v>146</v>
      </c>
    </row>
    <row r="170" spans="1:1" x14ac:dyDescent="0.2">
      <c r="A170" s="116" t="s">
        <v>147</v>
      </c>
    </row>
    <row r="171" spans="1:1" x14ac:dyDescent="0.2">
      <c r="A171" s="116" t="s">
        <v>148</v>
      </c>
    </row>
  </sheetData>
  <mergeCells count="153">
    <mergeCell ref="N24:V24"/>
    <mergeCell ref="K53:L53"/>
    <mergeCell ref="D46:J46"/>
    <mergeCell ref="K46:L46"/>
    <mergeCell ref="D43:J43"/>
    <mergeCell ref="K43:L43"/>
    <mergeCell ref="K58:L58"/>
    <mergeCell ref="B59:D59"/>
    <mergeCell ref="E59:F59"/>
    <mergeCell ref="G59:H59"/>
    <mergeCell ref="K59:L59"/>
    <mergeCell ref="B56:D56"/>
    <mergeCell ref="E56:F56"/>
    <mergeCell ref="G56:H56"/>
    <mergeCell ref="K56:L56"/>
    <mergeCell ref="B57:D57"/>
    <mergeCell ref="E57:F57"/>
    <mergeCell ref="G57:H57"/>
    <mergeCell ref="K54:L54"/>
    <mergeCell ref="B55:D55"/>
    <mergeCell ref="I52:J52"/>
    <mergeCell ref="E55:F55"/>
    <mergeCell ref="I58:J58"/>
    <mergeCell ref="E58:F58"/>
    <mergeCell ref="G58:H58"/>
    <mergeCell ref="A62:L62"/>
    <mergeCell ref="B63:C63"/>
    <mergeCell ref="D63:L63"/>
    <mergeCell ref="B60:D60"/>
    <mergeCell ref="E60:F60"/>
    <mergeCell ref="G60:H60"/>
    <mergeCell ref="K60:L60"/>
    <mergeCell ref="B61:D61"/>
    <mergeCell ref="E61:F61"/>
    <mergeCell ref="G61:H61"/>
    <mergeCell ref="K61:L61"/>
    <mergeCell ref="I61:J61"/>
    <mergeCell ref="I59:J59"/>
    <mergeCell ref="I60:J60"/>
    <mergeCell ref="I53:J53"/>
    <mergeCell ref="K57:L57"/>
    <mergeCell ref="I56:J56"/>
    <mergeCell ref="D47:J47"/>
    <mergeCell ref="K47:L47"/>
    <mergeCell ref="A50:L50"/>
    <mergeCell ref="A51:A61"/>
    <mergeCell ref="B51:L51"/>
    <mergeCell ref="B52:D52"/>
    <mergeCell ref="E52:F52"/>
    <mergeCell ref="G52:H52"/>
    <mergeCell ref="K52:L52"/>
    <mergeCell ref="B53:D53"/>
    <mergeCell ref="B54:D54"/>
    <mergeCell ref="E54:F54"/>
    <mergeCell ref="G54:H54"/>
    <mergeCell ref="G55:H55"/>
    <mergeCell ref="K55:L55"/>
    <mergeCell ref="E53:F53"/>
    <mergeCell ref="G53:H53"/>
    <mergeCell ref="B58:D58"/>
    <mergeCell ref="I55:J55"/>
    <mergeCell ref="I54:J54"/>
    <mergeCell ref="I57:J57"/>
    <mergeCell ref="B38:C38"/>
    <mergeCell ref="B39:C39"/>
    <mergeCell ref="A40:L40"/>
    <mergeCell ref="A41:A49"/>
    <mergeCell ref="B41:L41"/>
    <mergeCell ref="B42:C42"/>
    <mergeCell ref="D42:J42"/>
    <mergeCell ref="K42:L42"/>
    <mergeCell ref="B43:C43"/>
    <mergeCell ref="B48:C48"/>
    <mergeCell ref="D48:J48"/>
    <mergeCell ref="K48:L48"/>
    <mergeCell ref="B49:C49"/>
    <mergeCell ref="D49:J49"/>
    <mergeCell ref="K49:L49"/>
    <mergeCell ref="B46:C46"/>
    <mergeCell ref="B47:C47"/>
    <mergeCell ref="B44:C44"/>
    <mergeCell ref="D44:J44"/>
    <mergeCell ref="K44:L44"/>
    <mergeCell ref="B45:C45"/>
    <mergeCell ref="D45:J45"/>
    <mergeCell ref="K45:L45"/>
    <mergeCell ref="B33:C33"/>
    <mergeCell ref="D33:L33"/>
    <mergeCell ref="A34:L34"/>
    <mergeCell ref="A35:C35"/>
    <mergeCell ref="B36:C36"/>
    <mergeCell ref="B37:C37"/>
    <mergeCell ref="A31:L31"/>
    <mergeCell ref="B32:C32"/>
    <mergeCell ref="D32:E32"/>
    <mergeCell ref="F32:G32"/>
    <mergeCell ref="J32:L32"/>
    <mergeCell ref="H32:I32"/>
    <mergeCell ref="B30:C30"/>
    <mergeCell ref="D30:L30"/>
    <mergeCell ref="B26:C26"/>
    <mergeCell ref="D26:L26"/>
    <mergeCell ref="A27:L27"/>
    <mergeCell ref="B28:C28"/>
    <mergeCell ref="D28:L28"/>
    <mergeCell ref="B29:C29"/>
    <mergeCell ref="D29:L29"/>
    <mergeCell ref="B23:C23"/>
    <mergeCell ref="D23:L23"/>
    <mergeCell ref="B24:C24"/>
    <mergeCell ref="D24:L24"/>
    <mergeCell ref="B25:C25"/>
    <mergeCell ref="D25:L25"/>
    <mergeCell ref="A19:L19"/>
    <mergeCell ref="B20:C20"/>
    <mergeCell ref="D20:L20"/>
    <mergeCell ref="B21:C21"/>
    <mergeCell ref="D21:L21"/>
    <mergeCell ref="B22:C22"/>
    <mergeCell ref="D22:L22"/>
    <mergeCell ref="A15:L15"/>
    <mergeCell ref="A16:L16"/>
    <mergeCell ref="B17:C17"/>
    <mergeCell ref="D17:L17"/>
    <mergeCell ref="B18:C18"/>
    <mergeCell ref="D18:L18"/>
    <mergeCell ref="B13:D13"/>
    <mergeCell ref="E13:L13"/>
    <mergeCell ref="B14:D14"/>
    <mergeCell ref="E14:L14"/>
    <mergeCell ref="B10:D10"/>
    <mergeCell ref="E10:L10"/>
    <mergeCell ref="B11:D11"/>
    <mergeCell ref="E11:L11"/>
    <mergeCell ref="B12:D12"/>
    <mergeCell ref="E12:L12"/>
    <mergeCell ref="A8:A9"/>
    <mergeCell ref="B8:D9"/>
    <mergeCell ref="E8:L8"/>
    <mergeCell ref="F9:H9"/>
    <mergeCell ref="J9:L9"/>
    <mergeCell ref="A6:A7"/>
    <mergeCell ref="B6:D7"/>
    <mergeCell ref="E6:L6"/>
    <mergeCell ref="F7:H7"/>
    <mergeCell ref="J7:L7"/>
    <mergeCell ref="A1:L1"/>
    <mergeCell ref="B2:E2"/>
    <mergeCell ref="F2:L2"/>
    <mergeCell ref="A3:L3"/>
    <mergeCell ref="A4:L4"/>
    <mergeCell ref="B5:D5"/>
    <mergeCell ref="E5:L5"/>
  </mergeCells>
  <conditionalFormatting sqref="F32:G32 D24:D25">
    <cfRule type="containsText" dxfId="6" priority="3" stopIfTrue="1" operator="containsText" text="wybierz">
      <formula>NOT(ISERROR(SEARCH("wybierz",D24)))</formula>
    </cfRule>
  </conditionalFormatting>
  <conditionalFormatting sqref="D21:D22">
    <cfRule type="containsText" dxfId="5" priority="2" stopIfTrue="1" operator="containsText" text="wybierz">
      <formula>NOT(ISERROR(SEARCH("wybierz",D21)))</formula>
    </cfRule>
  </conditionalFormatting>
  <conditionalFormatting sqref="N24">
    <cfRule type="containsText" dxfId="4" priority="1" stopIfTrue="1" operator="containsText" text="wybierz">
      <formula>NOT(ISERROR(SEARCH("wybierz",N24)))</formula>
    </cfRule>
  </conditionalFormatting>
  <dataValidations count="7">
    <dataValidation type="list" allowBlank="1" showInputMessage="1" showErrorMessage="1" sqref="D17:L17">
      <formula1>$A$111:$A$114</formula1>
    </dataValidation>
    <dataValidation type="list" allowBlank="1" showInputMessage="1" showErrorMessage="1" prompt="wybierz Program z listy" sqref="E10:L10">
      <formula1>$A$91:$A$108</formula1>
    </dataValidation>
    <dataValidation type="list" allowBlank="1" showInputMessage="1" showErrorMessage="1" prompt="wybierz PI z listy" sqref="D22:L22">
      <formula1>$A$166:$A$171</formula1>
    </dataValidation>
    <dataValidation allowBlank="1" showInputMessage="1" showErrorMessage="1" prompt="zgodnie z właściwym PO" sqref="E11:L13"/>
    <dataValidation type="list" allowBlank="1" showInputMessage="1" showErrorMessage="1" prompt="wybierz narzędzie PP" sqref="D18:L18">
      <formula1>$A$117:$A$153</formula1>
    </dataValidation>
    <dataValidation type="list" allowBlank="1" showInputMessage="1" showErrorMessage="1" prompt="wybierz fundusz" sqref="D20:L20">
      <formula1>$A$156:$A$157</formula1>
    </dataValidation>
    <dataValidation type="list" allowBlank="1" showInputMessage="1" showErrorMessage="1" prompt="wybierz Cel Tematyczny" sqref="D21:L21">
      <formula1>$A$160:$A$163</formula1>
    </dataValidation>
  </dataValidations>
  <pageMargins left="0.25" right="0.25" top="0.75" bottom="0.75" header="0.3" footer="0.3"/>
  <pageSetup paperSize="9" scale="62" fitToHeight="0" orientation="portrait" r:id="rId1"/>
  <headerFooter>
    <oddHeader>&amp;CZałącznik 1</oddHead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L169"/>
  <sheetViews>
    <sheetView view="pageBreakPreview" topLeftCell="A34" zoomScaleNormal="100" zoomScaleSheetLayoutView="100" workbookViewId="0">
      <selection activeCell="K38" sqref="K38"/>
    </sheetView>
  </sheetViews>
  <sheetFormatPr defaultRowHeight="12.75" x14ac:dyDescent="0.2"/>
  <cols>
    <col min="1" max="1" width="5.140625" style="34" customWidth="1"/>
    <col min="2" max="2" width="9.140625" style="34"/>
    <col min="3" max="3" width="18.5703125" style="34" customWidth="1"/>
    <col min="4" max="4" width="12.5703125" style="34" customWidth="1"/>
    <col min="5" max="9" width="11.5703125" style="34" customWidth="1"/>
    <col min="10" max="10" width="10.7109375" style="34" customWidth="1"/>
    <col min="11" max="11" width="9.7109375" style="34" customWidth="1"/>
    <col min="12" max="12" width="12.5703125" style="34" customWidth="1"/>
    <col min="13" max="16384" width="9.140625" style="34"/>
  </cols>
  <sheetData>
    <row r="1" spans="1:12" ht="41.25" customHeight="1" x14ac:dyDescent="0.2">
      <c r="A1" s="503" t="s">
        <v>22</v>
      </c>
      <c r="B1" s="504"/>
      <c r="C1" s="504"/>
      <c r="D1" s="504"/>
      <c r="E1" s="504"/>
      <c r="F1" s="504"/>
      <c r="G1" s="504"/>
      <c r="H1" s="504"/>
      <c r="I1" s="504"/>
      <c r="J1" s="504"/>
      <c r="K1" s="504"/>
      <c r="L1" s="505"/>
    </row>
    <row r="2" spans="1:12" ht="30" customHeight="1" thickBot="1" x14ac:dyDescent="0.25">
      <c r="A2" s="41">
        <v>1</v>
      </c>
      <c r="B2" s="506" t="s">
        <v>23</v>
      </c>
      <c r="C2" s="506"/>
      <c r="D2" s="506"/>
      <c r="E2" s="507"/>
      <c r="F2" s="508" t="s">
        <v>1920</v>
      </c>
      <c r="G2" s="508"/>
      <c r="H2" s="508"/>
      <c r="I2" s="508"/>
      <c r="J2" s="508"/>
      <c r="K2" s="508"/>
      <c r="L2" s="509"/>
    </row>
    <row r="3" spans="1:12" ht="15" customHeight="1" thickBot="1" x14ac:dyDescent="0.25">
      <c r="A3" s="510"/>
      <c r="B3" s="511"/>
      <c r="C3" s="511"/>
      <c r="D3" s="511"/>
      <c r="E3" s="511"/>
      <c r="F3" s="511"/>
      <c r="G3" s="511"/>
      <c r="H3" s="511"/>
      <c r="I3" s="511"/>
      <c r="J3" s="511"/>
      <c r="K3" s="511"/>
      <c r="L3" s="512"/>
    </row>
    <row r="4" spans="1:12" ht="30" customHeight="1" x14ac:dyDescent="0.25">
      <c r="A4" s="513" t="s">
        <v>0</v>
      </c>
      <c r="B4" s="514"/>
      <c r="C4" s="514"/>
      <c r="D4" s="514"/>
      <c r="E4" s="514"/>
      <c r="F4" s="514"/>
      <c r="G4" s="514"/>
      <c r="H4" s="514"/>
      <c r="I4" s="514"/>
      <c r="J4" s="514"/>
      <c r="K4" s="515"/>
      <c r="L4" s="516"/>
    </row>
    <row r="5" spans="1:12" ht="30" customHeight="1" x14ac:dyDescent="0.2">
      <c r="A5" s="40">
        <v>2</v>
      </c>
      <c r="B5" s="496" t="s">
        <v>24</v>
      </c>
      <c r="C5" s="496"/>
      <c r="D5" s="496"/>
      <c r="E5" s="497" t="s">
        <v>1902</v>
      </c>
      <c r="F5" s="497"/>
      <c r="G5" s="497"/>
      <c r="H5" s="497"/>
      <c r="I5" s="497"/>
      <c r="J5" s="497"/>
      <c r="K5" s="497"/>
      <c r="L5" s="498"/>
    </row>
    <row r="6" spans="1:12" ht="52.5" customHeight="1" x14ac:dyDescent="0.2">
      <c r="A6" s="495">
        <v>3</v>
      </c>
      <c r="B6" s="496" t="s">
        <v>25</v>
      </c>
      <c r="C6" s="496"/>
      <c r="D6" s="496"/>
      <c r="E6" s="497" t="s">
        <v>1903</v>
      </c>
      <c r="F6" s="497"/>
      <c r="G6" s="497"/>
      <c r="H6" s="497"/>
      <c r="I6" s="497"/>
      <c r="J6" s="497"/>
      <c r="K6" s="497"/>
      <c r="L6" s="498"/>
    </row>
    <row r="7" spans="1:12" ht="30" customHeight="1" x14ac:dyDescent="0.2">
      <c r="A7" s="495"/>
      <c r="B7" s="496"/>
      <c r="C7" s="496"/>
      <c r="D7" s="496"/>
      <c r="E7" s="42" t="s">
        <v>26</v>
      </c>
      <c r="F7" s="499" t="s">
        <v>505</v>
      </c>
      <c r="G7" s="499"/>
      <c r="H7" s="499"/>
      <c r="I7" s="42" t="s">
        <v>27</v>
      </c>
      <c r="J7" s="500" t="s">
        <v>1904</v>
      </c>
      <c r="K7" s="501"/>
      <c r="L7" s="502"/>
    </row>
    <row r="8" spans="1:12" ht="30" customHeight="1" x14ac:dyDescent="0.2">
      <c r="A8" s="495">
        <v>4</v>
      </c>
      <c r="B8" s="496" t="s">
        <v>28</v>
      </c>
      <c r="C8" s="496"/>
      <c r="D8" s="496"/>
      <c r="E8" s="497" t="s">
        <v>29</v>
      </c>
      <c r="F8" s="497"/>
      <c r="G8" s="497"/>
      <c r="H8" s="497"/>
      <c r="I8" s="497"/>
      <c r="J8" s="497"/>
      <c r="K8" s="497"/>
      <c r="L8" s="498"/>
    </row>
    <row r="9" spans="1:12" ht="30" customHeight="1" x14ac:dyDescent="0.2">
      <c r="A9" s="495"/>
      <c r="B9" s="496"/>
      <c r="C9" s="496"/>
      <c r="D9" s="496"/>
      <c r="E9" s="42" t="s">
        <v>26</v>
      </c>
      <c r="F9" s="349" t="s">
        <v>18</v>
      </c>
      <c r="G9" s="323"/>
      <c r="H9" s="324"/>
      <c r="I9" s="42" t="s">
        <v>27</v>
      </c>
      <c r="J9" s="349" t="s">
        <v>18</v>
      </c>
      <c r="K9" s="323"/>
      <c r="L9" s="324"/>
    </row>
    <row r="10" spans="1:12" ht="30" customHeight="1" x14ac:dyDescent="0.2">
      <c r="A10" s="40">
        <v>5</v>
      </c>
      <c r="B10" s="496" t="s">
        <v>11</v>
      </c>
      <c r="C10" s="496"/>
      <c r="D10" s="496"/>
      <c r="E10" s="517" t="s">
        <v>14</v>
      </c>
      <c r="F10" s="517"/>
      <c r="G10" s="517"/>
      <c r="H10" s="517"/>
      <c r="I10" s="517"/>
      <c r="J10" s="517"/>
      <c r="K10" s="518"/>
      <c r="L10" s="519"/>
    </row>
    <row r="11" spans="1:12" ht="33" customHeight="1" x14ac:dyDescent="0.2">
      <c r="A11" s="40">
        <v>6</v>
      </c>
      <c r="B11" s="496" t="s">
        <v>30</v>
      </c>
      <c r="C11" s="496"/>
      <c r="D11" s="496"/>
      <c r="E11" s="345" t="s">
        <v>31</v>
      </c>
      <c r="F11" s="345"/>
      <c r="G11" s="345"/>
      <c r="H11" s="345"/>
      <c r="I11" s="345"/>
      <c r="J11" s="345"/>
      <c r="K11" s="345"/>
      <c r="L11" s="346"/>
    </row>
    <row r="12" spans="1:12" ht="30" customHeight="1" x14ac:dyDescent="0.2">
      <c r="A12" s="40">
        <v>7</v>
      </c>
      <c r="B12" s="496" t="s">
        <v>32</v>
      </c>
      <c r="C12" s="496"/>
      <c r="D12" s="496"/>
      <c r="E12" s="520" t="s">
        <v>33</v>
      </c>
      <c r="F12" s="520"/>
      <c r="G12" s="520"/>
      <c r="H12" s="520"/>
      <c r="I12" s="520"/>
      <c r="J12" s="520"/>
      <c r="K12" s="520"/>
      <c r="L12" s="521"/>
    </row>
    <row r="13" spans="1:12" ht="30" customHeight="1" x14ac:dyDescent="0.2">
      <c r="A13" s="40">
        <v>8</v>
      </c>
      <c r="B13" s="496" t="s">
        <v>34</v>
      </c>
      <c r="C13" s="496"/>
      <c r="D13" s="496"/>
      <c r="E13" s="529" t="s">
        <v>1874</v>
      </c>
      <c r="F13" s="529"/>
      <c r="G13" s="529"/>
      <c r="H13" s="529"/>
      <c r="I13" s="529"/>
      <c r="J13" s="529"/>
      <c r="K13" s="529"/>
      <c r="L13" s="530"/>
    </row>
    <row r="14" spans="1:12" ht="54.75" customHeight="1" thickBot="1" x14ac:dyDescent="0.25">
      <c r="A14" s="40">
        <v>9</v>
      </c>
      <c r="B14" s="496" t="s">
        <v>2</v>
      </c>
      <c r="C14" s="496"/>
      <c r="D14" s="496"/>
      <c r="E14" s="357" t="s">
        <v>19</v>
      </c>
      <c r="F14" s="357"/>
      <c r="G14" s="357"/>
      <c r="H14" s="357"/>
      <c r="I14" s="357"/>
      <c r="J14" s="357"/>
      <c r="K14" s="357"/>
      <c r="L14" s="358"/>
    </row>
    <row r="15" spans="1:12" ht="15" customHeight="1" thickBot="1" x14ac:dyDescent="0.25">
      <c r="A15" s="510"/>
      <c r="B15" s="511"/>
      <c r="C15" s="511"/>
      <c r="D15" s="511"/>
      <c r="E15" s="511"/>
      <c r="F15" s="511"/>
      <c r="G15" s="511"/>
      <c r="H15" s="511"/>
      <c r="I15" s="511"/>
      <c r="J15" s="511"/>
      <c r="K15" s="511"/>
      <c r="L15" s="512"/>
    </row>
    <row r="16" spans="1:12" ht="30" customHeight="1" x14ac:dyDescent="0.2">
      <c r="A16" s="513" t="s">
        <v>35</v>
      </c>
      <c r="B16" s="514"/>
      <c r="C16" s="514"/>
      <c r="D16" s="514"/>
      <c r="E16" s="514"/>
      <c r="F16" s="514"/>
      <c r="G16" s="514"/>
      <c r="H16" s="514"/>
      <c r="I16" s="514"/>
      <c r="J16" s="514"/>
      <c r="K16" s="514"/>
      <c r="L16" s="522"/>
    </row>
    <row r="17" spans="1:12" ht="41.25" customHeight="1" x14ac:dyDescent="0.2">
      <c r="A17" s="40">
        <v>10</v>
      </c>
      <c r="B17" s="523" t="s">
        <v>36</v>
      </c>
      <c r="C17" s="523"/>
      <c r="D17" s="524" t="s">
        <v>37</v>
      </c>
      <c r="E17" s="524"/>
      <c r="F17" s="524"/>
      <c r="G17" s="524"/>
      <c r="H17" s="524"/>
      <c r="I17" s="524"/>
      <c r="J17" s="524"/>
      <c r="K17" s="524"/>
      <c r="L17" s="525"/>
    </row>
    <row r="18" spans="1:12" ht="40.5" customHeight="1" thickBot="1" x14ac:dyDescent="0.25">
      <c r="A18" s="44">
        <v>11</v>
      </c>
      <c r="B18" s="526" t="s">
        <v>38</v>
      </c>
      <c r="C18" s="526"/>
      <c r="D18" s="527" t="s">
        <v>109</v>
      </c>
      <c r="E18" s="527"/>
      <c r="F18" s="527"/>
      <c r="G18" s="527"/>
      <c r="H18" s="527"/>
      <c r="I18" s="527"/>
      <c r="J18" s="527"/>
      <c r="K18" s="527"/>
      <c r="L18" s="528"/>
    </row>
    <row r="19" spans="1:12" ht="15" customHeight="1" thickBot="1" x14ac:dyDescent="0.25">
      <c r="A19" s="535"/>
      <c r="B19" s="535"/>
      <c r="C19" s="535"/>
      <c r="D19" s="535"/>
      <c r="E19" s="535"/>
      <c r="F19" s="535"/>
      <c r="G19" s="535"/>
      <c r="H19" s="535"/>
      <c r="I19" s="535"/>
      <c r="J19" s="535"/>
      <c r="K19" s="535"/>
      <c r="L19" s="535"/>
    </row>
    <row r="20" spans="1:12" ht="30" customHeight="1" x14ac:dyDescent="0.2">
      <c r="A20" s="98">
        <v>12</v>
      </c>
      <c r="B20" s="536" t="s">
        <v>40</v>
      </c>
      <c r="C20" s="536"/>
      <c r="D20" s="537" t="s">
        <v>41</v>
      </c>
      <c r="E20" s="537"/>
      <c r="F20" s="537"/>
      <c r="G20" s="537"/>
      <c r="H20" s="537"/>
      <c r="I20" s="537"/>
      <c r="J20" s="537"/>
      <c r="K20" s="537"/>
      <c r="L20" s="538"/>
    </row>
    <row r="21" spans="1:12" ht="30" customHeight="1" x14ac:dyDescent="0.2">
      <c r="A21" s="99">
        <v>13</v>
      </c>
      <c r="B21" s="523" t="s">
        <v>42</v>
      </c>
      <c r="C21" s="523"/>
      <c r="D21" s="531" t="s">
        <v>43</v>
      </c>
      <c r="E21" s="531"/>
      <c r="F21" s="531"/>
      <c r="G21" s="531"/>
      <c r="H21" s="531"/>
      <c r="I21" s="531"/>
      <c r="J21" s="531"/>
      <c r="K21" s="531"/>
      <c r="L21" s="532"/>
    </row>
    <row r="22" spans="1:12" ht="63" customHeight="1" x14ac:dyDescent="0.2">
      <c r="A22" s="99">
        <v>14</v>
      </c>
      <c r="B22" s="523" t="s">
        <v>44</v>
      </c>
      <c r="C22" s="523"/>
      <c r="D22" s="531" t="s">
        <v>45</v>
      </c>
      <c r="E22" s="531"/>
      <c r="F22" s="531"/>
      <c r="G22" s="531"/>
      <c r="H22" s="531"/>
      <c r="I22" s="531"/>
      <c r="J22" s="531"/>
      <c r="K22" s="531"/>
      <c r="L22" s="532"/>
    </row>
    <row r="23" spans="1:12" ht="70.5" customHeight="1" x14ac:dyDescent="0.2">
      <c r="A23" s="99">
        <v>15</v>
      </c>
      <c r="B23" s="523" t="s">
        <v>46</v>
      </c>
      <c r="C23" s="523"/>
      <c r="D23" s="531" t="s">
        <v>1891</v>
      </c>
      <c r="E23" s="531"/>
      <c r="F23" s="531"/>
      <c r="G23" s="531"/>
      <c r="H23" s="531"/>
      <c r="I23" s="531"/>
      <c r="J23" s="531"/>
      <c r="K23" s="531"/>
      <c r="L23" s="532"/>
    </row>
    <row r="24" spans="1:12" ht="360.75" customHeight="1" x14ac:dyDescent="0.2">
      <c r="A24" s="99">
        <v>16</v>
      </c>
      <c r="B24" s="523" t="s">
        <v>47</v>
      </c>
      <c r="C24" s="523"/>
      <c r="D24" s="487" t="s">
        <v>2030</v>
      </c>
      <c r="E24" s="487"/>
      <c r="F24" s="487"/>
      <c r="G24" s="487"/>
      <c r="H24" s="487"/>
      <c r="I24" s="487"/>
      <c r="J24" s="487"/>
      <c r="K24" s="487"/>
      <c r="L24" s="488"/>
    </row>
    <row r="25" spans="1:12" ht="409.5" customHeight="1" x14ac:dyDescent="0.2">
      <c r="A25" s="99">
        <v>17</v>
      </c>
      <c r="B25" s="533" t="s">
        <v>48</v>
      </c>
      <c r="C25" s="534"/>
      <c r="D25" s="487" t="s">
        <v>1905</v>
      </c>
      <c r="E25" s="487"/>
      <c r="F25" s="487"/>
      <c r="G25" s="487"/>
      <c r="H25" s="487"/>
      <c r="I25" s="487"/>
      <c r="J25" s="487"/>
      <c r="K25" s="487"/>
      <c r="L25" s="488"/>
    </row>
    <row r="26" spans="1:12" ht="340.5" customHeight="1" thickBot="1" x14ac:dyDescent="0.25">
      <c r="A26" s="44">
        <v>18</v>
      </c>
      <c r="B26" s="541" t="s">
        <v>49</v>
      </c>
      <c r="C26" s="541"/>
      <c r="D26" s="527" t="s">
        <v>2031</v>
      </c>
      <c r="E26" s="527"/>
      <c r="F26" s="527"/>
      <c r="G26" s="527"/>
      <c r="H26" s="527"/>
      <c r="I26" s="527"/>
      <c r="J26" s="527"/>
      <c r="K26" s="527"/>
      <c r="L26" s="528"/>
    </row>
    <row r="27" spans="1:12" ht="15.75" customHeight="1" thickBot="1" x14ac:dyDescent="0.25">
      <c r="A27" s="535"/>
      <c r="B27" s="535"/>
      <c r="C27" s="535"/>
      <c r="D27" s="535"/>
      <c r="E27" s="535"/>
      <c r="F27" s="535"/>
      <c r="G27" s="535"/>
      <c r="H27" s="535"/>
      <c r="I27" s="535"/>
      <c r="J27" s="535"/>
      <c r="K27" s="535"/>
      <c r="L27" s="535"/>
    </row>
    <row r="28" spans="1:12" ht="93.75" customHeight="1" x14ac:dyDescent="0.2">
      <c r="A28" s="98">
        <v>19</v>
      </c>
      <c r="B28" s="542" t="s">
        <v>50</v>
      </c>
      <c r="C28" s="542"/>
      <c r="D28" s="543" t="s">
        <v>1906</v>
      </c>
      <c r="E28" s="543"/>
      <c r="F28" s="543"/>
      <c r="G28" s="543"/>
      <c r="H28" s="543"/>
      <c r="I28" s="543"/>
      <c r="J28" s="543"/>
      <c r="K28" s="543"/>
      <c r="L28" s="544"/>
    </row>
    <row r="29" spans="1:12" ht="409.5" customHeight="1" x14ac:dyDescent="0.2">
      <c r="A29" s="99">
        <v>20</v>
      </c>
      <c r="B29" s="545" t="s">
        <v>51</v>
      </c>
      <c r="C29" s="545"/>
      <c r="D29" s="546" t="s">
        <v>2017</v>
      </c>
      <c r="E29" s="546"/>
      <c r="F29" s="546"/>
      <c r="G29" s="546"/>
      <c r="H29" s="546"/>
      <c r="I29" s="546"/>
      <c r="J29" s="546"/>
      <c r="K29" s="546"/>
      <c r="L29" s="547"/>
    </row>
    <row r="30" spans="1:12" ht="246.75" customHeight="1" thickBot="1" x14ac:dyDescent="0.25">
      <c r="A30" s="99">
        <v>21</v>
      </c>
      <c r="B30" s="523" t="s">
        <v>52</v>
      </c>
      <c r="C30" s="523"/>
      <c r="D30" s="539" t="s">
        <v>2032</v>
      </c>
      <c r="E30" s="539"/>
      <c r="F30" s="539"/>
      <c r="G30" s="539"/>
      <c r="H30" s="539"/>
      <c r="I30" s="539"/>
      <c r="J30" s="539"/>
      <c r="K30" s="539"/>
      <c r="L30" s="540"/>
    </row>
    <row r="31" spans="1:12" ht="13.5" thickBot="1" x14ac:dyDescent="0.25">
      <c r="A31" s="535"/>
      <c r="B31" s="535"/>
      <c r="C31" s="535"/>
      <c r="D31" s="535"/>
      <c r="E31" s="535"/>
      <c r="F31" s="535"/>
      <c r="G31" s="535"/>
      <c r="H31" s="535"/>
      <c r="I31" s="535"/>
      <c r="J31" s="535"/>
      <c r="K31" s="535"/>
      <c r="L31" s="535"/>
    </row>
    <row r="32" spans="1:12" ht="60" customHeight="1" x14ac:dyDescent="0.2">
      <c r="A32" s="100">
        <v>22</v>
      </c>
      <c r="B32" s="554" t="s">
        <v>53</v>
      </c>
      <c r="C32" s="554"/>
      <c r="D32" s="555" t="s">
        <v>54</v>
      </c>
      <c r="E32" s="555"/>
      <c r="F32" s="556" t="s">
        <v>1907</v>
      </c>
      <c r="G32" s="557"/>
      <c r="H32" s="561" t="s">
        <v>55</v>
      </c>
      <c r="I32" s="562"/>
      <c r="J32" s="558" t="s">
        <v>1908</v>
      </c>
      <c r="K32" s="559"/>
      <c r="L32" s="560"/>
    </row>
    <row r="33" spans="1:12" ht="60" customHeight="1" thickBot="1" x14ac:dyDescent="0.25">
      <c r="A33" s="44">
        <v>23</v>
      </c>
      <c r="B33" s="548" t="s">
        <v>56</v>
      </c>
      <c r="C33" s="549"/>
      <c r="D33" s="550" t="s">
        <v>1909</v>
      </c>
      <c r="E33" s="550"/>
      <c r="F33" s="550"/>
      <c r="G33" s="550"/>
      <c r="H33" s="550"/>
      <c r="I33" s="550"/>
      <c r="J33" s="550"/>
      <c r="K33" s="550"/>
      <c r="L33" s="551"/>
    </row>
    <row r="34" spans="1:12" ht="15" customHeight="1" thickBot="1" x14ac:dyDescent="0.25">
      <c r="A34" s="535"/>
      <c r="B34" s="535"/>
      <c r="C34" s="535"/>
      <c r="D34" s="535"/>
      <c r="E34" s="535"/>
      <c r="F34" s="535"/>
      <c r="G34" s="535"/>
      <c r="H34" s="535"/>
      <c r="I34" s="535"/>
      <c r="J34" s="535"/>
      <c r="K34" s="535"/>
      <c r="L34" s="535"/>
    </row>
    <row r="35" spans="1:12" ht="30" customHeight="1" x14ac:dyDescent="0.2">
      <c r="A35" s="552" t="s">
        <v>57</v>
      </c>
      <c r="B35" s="553"/>
      <c r="C35" s="553"/>
      <c r="D35" s="45" t="s">
        <v>1880</v>
      </c>
      <c r="E35" s="45">
        <v>2017</v>
      </c>
      <c r="F35" s="45">
        <v>2018</v>
      </c>
      <c r="G35" s="45">
        <v>2019</v>
      </c>
      <c r="H35" s="45">
        <v>2020</v>
      </c>
      <c r="I35" s="45">
        <v>2021</v>
      </c>
      <c r="J35" s="45">
        <v>2022</v>
      </c>
      <c r="K35" s="45">
        <v>2023</v>
      </c>
      <c r="L35" s="46" t="s">
        <v>58</v>
      </c>
    </row>
    <row r="36" spans="1:12" ht="45" customHeight="1" x14ac:dyDescent="0.2">
      <c r="A36" s="99">
        <v>24</v>
      </c>
      <c r="B36" s="545" t="s">
        <v>59</v>
      </c>
      <c r="C36" s="545"/>
      <c r="D36" s="172">
        <v>6298940.21</v>
      </c>
      <c r="E36" s="173">
        <v>9019485</v>
      </c>
      <c r="F36" s="173">
        <v>9500000</v>
      </c>
      <c r="G36" s="173">
        <v>6951295.5700000003</v>
      </c>
      <c r="H36" s="173">
        <v>5028041</v>
      </c>
      <c r="I36" s="173">
        <v>0</v>
      </c>
      <c r="J36" s="173">
        <v>0</v>
      </c>
      <c r="K36" s="173">
        <v>0</v>
      </c>
      <c r="L36" s="174">
        <f>SUM(D36:K36)</f>
        <v>36797761.780000001</v>
      </c>
    </row>
    <row r="37" spans="1:12" ht="45" customHeight="1" x14ac:dyDescent="0.2">
      <c r="A37" s="99">
        <v>25</v>
      </c>
      <c r="B37" s="545" t="s">
        <v>60</v>
      </c>
      <c r="C37" s="545"/>
      <c r="D37" s="175">
        <v>0</v>
      </c>
      <c r="E37" s="176">
        <v>3019485</v>
      </c>
      <c r="F37" s="176">
        <v>3000000</v>
      </c>
      <c r="G37" s="176">
        <v>4263374</v>
      </c>
      <c r="H37" s="176">
        <v>4711641</v>
      </c>
      <c r="I37" s="173">
        <v>0</v>
      </c>
      <c r="J37" s="176">
        <v>0</v>
      </c>
      <c r="K37" s="176">
        <v>0</v>
      </c>
      <c r="L37" s="174">
        <f>SUM(D37:K37)</f>
        <v>14994500</v>
      </c>
    </row>
    <row r="38" spans="1:12" ht="45" customHeight="1" x14ac:dyDescent="0.2">
      <c r="A38" s="99">
        <v>26</v>
      </c>
      <c r="B38" s="545" t="s">
        <v>61</v>
      </c>
      <c r="C38" s="545"/>
      <c r="D38" s="175">
        <v>0</v>
      </c>
      <c r="E38" s="175">
        <f>E37*0.85</f>
        <v>2566562.25</v>
      </c>
      <c r="F38" s="175">
        <f t="shared" ref="F38:H38" si="0">F37*0.85</f>
        <v>2550000</v>
      </c>
      <c r="G38" s="175">
        <f t="shared" si="0"/>
        <v>3623867.9</v>
      </c>
      <c r="H38" s="175">
        <f t="shared" si="0"/>
        <v>4004894.85</v>
      </c>
      <c r="I38" s="173">
        <v>0</v>
      </c>
      <c r="J38" s="175">
        <v>0</v>
      </c>
      <c r="K38" s="175">
        <v>0</v>
      </c>
      <c r="L38" s="174">
        <f>SUM(D38:K38)</f>
        <v>12745325</v>
      </c>
    </row>
    <row r="39" spans="1:12" ht="45" customHeight="1" thickBot="1" x14ac:dyDescent="0.25">
      <c r="A39" s="44">
        <v>27</v>
      </c>
      <c r="B39" s="541" t="s">
        <v>62</v>
      </c>
      <c r="C39" s="541"/>
      <c r="D39" s="177">
        <v>0</v>
      </c>
      <c r="E39" s="177">
        <v>0.85</v>
      </c>
      <c r="F39" s="177">
        <v>0.85</v>
      </c>
      <c r="G39" s="177">
        <v>0.85</v>
      </c>
      <c r="H39" s="177">
        <v>0.85</v>
      </c>
      <c r="I39" s="178">
        <v>0</v>
      </c>
      <c r="J39" s="177">
        <v>0</v>
      </c>
      <c r="K39" s="177">
        <v>0</v>
      </c>
      <c r="L39" s="177">
        <v>0.85</v>
      </c>
    </row>
    <row r="40" spans="1:12" ht="13.5" thickBot="1" x14ac:dyDescent="0.25">
      <c r="A40" s="563"/>
      <c r="B40" s="563"/>
      <c r="C40" s="563"/>
      <c r="D40" s="563"/>
      <c r="E40" s="563"/>
      <c r="F40" s="563"/>
      <c r="G40" s="563"/>
      <c r="H40" s="563"/>
      <c r="I40" s="564"/>
      <c r="J40" s="563"/>
      <c r="K40" s="563"/>
      <c r="L40" s="563"/>
    </row>
    <row r="41" spans="1:12" ht="30" customHeight="1" x14ac:dyDescent="0.2">
      <c r="A41" s="565">
        <v>28</v>
      </c>
      <c r="B41" s="553" t="s">
        <v>63</v>
      </c>
      <c r="C41" s="553"/>
      <c r="D41" s="553"/>
      <c r="E41" s="553"/>
      <c r="F41" s="553"/>
      <c r="G41" s="553"/>
      <c r="H41" s="553"/>
      <c r="I41" s="553"/>
      <c r="J41" s="553"/>
      <c r="K41" s="553"/>
      <c r="L41" s="567"/>
    </row>
    <row r="42" spans="1:12" ht="30" customHeight="1" x14ac:dyDescent="0.2">
      <c r="A42" s="566"/>
      <c r="B42" s="568" t="s">
        <v>64</v>
      </c>
      <c r="C42" s="568"/>
      <c r="D42" s="569" t="s">
        <v>65</v>
      </c>
      <c r="E42" s="570"/>
      <c r="F42" s="570"/>
      <c r="G42" s="570"/>
      <c r="H42" s="570"/>
      <c r="I42" s="570"/>
      <c r="J42" s="571"/>
      <c r="K42" s="569" t="s">
        <v>66</v>
      </c>
      <c r="L42" s="572"/>
    </row>
    <row r="43" spans="1:12" ht="120.75" customHeight="1" x14ac:dyDescent="0.2">
      <c r="A43" s="566"/>
      <c r="B43" s="517" t="s">
        <v>1910</v>
      </c>
      <c r="C43" s="517"/>
      <c r="D43" s="573" t="s">
        <v>1911</v>
      </c>
      <c r="E43" s="574"/>
      <c r="F43" s="574"/>
      <c r="G43" s="574"/>
      <c r="H43" s="574"/>
      <c r="I43" s="574"/>
      <c r="J43" s="575"/>
      <c r="K43" s="578">
        <v>17985</v>
      </c>
      <c r="L43" s="579"/>
    </row>
    <row r="44" spans="1:12" ht="190.5" customHeight="1" x14ac:dyDescent="0.2">
      <c r="A44" s="566"/>
      <c r="B44" s="517" t="s">
        <v>1912</v>
      </c>
      <c r="C44" s="517"/>
      <c r="D44" s="573" t="s">
        <v>1913</v>
      </c>
      <c r="E44" s="574"/>
      <c r="F44" s="574"/>
      <c r="G44" s="574"/>
      <c r="H44" s="574"/>
      <c r="I44" s="574"/>
      <c r="J44" s="575"/>
      <c r="K44" s="578">
        <v>0</v>
      </c>
      <c r="L44" s="579"/>
    </row>
    <row r="45" spans="1:12" ht="171.75" customHeight="1" x14ac:dyDescent="0.2">
      <c r="A45" s="566"/>
      <c r="B45" s="517" t="s">
        <v>1914</v>
      </c>
      <c r="C45" s="517"/>
      <c r="D45" s="573" t="s">
        <v>1915</v>
      </c>
      <c r="E45" s="574"/>
      <c r="F45" s="574"/>
      <c r="G45" s="574"/>
      <c r="H45" s="574"/>
      <c r="I45" s="574"/>
      <c r="J45" s="575"/>
      <c r="K45" s="576">
        <v>31750235.780000001</v>
      </c>
      <c r="L45" s="577"/>
    </row>
    <row r="46" spans="1:12" ht="159" customHeight="1" x14ac:dyDescent="0.2">
      <c r="A46" s="566"/>
      <c r="B46" s="517" t="s">
        <v>1916</v>
      </c>
      <c r="C46" s="517"/>
      <c r="D46" s="573" t="s">
        <v>1917</v>
      </c>
      <c r="E46" s="574"/>
      <c r="F46" s="574"/>
      <c r="G46" s="574"/>
      <c r="H46" s="574"/>
      <c r="I46" s="574"/>
      <c r="J46" s="575"/>
      <c r="K46" s="576">
        <v>5026541</v>
      </c>
      <c r="L46" s="577"/>
    </row>
    <row r="47" spans="1:12" ht="105.75" customHeight="1" thickBot="1" x14ac:dyDescent="0.25">
      <c r="A47" s="566"/>
      <c r="B47" s="517" t="s">
        <v>1918</v>
      </c>
      <c r="C47" s="517"/>
      <c r="D47" s="573" t="s">
        <v>1919</v>
      </c>
      <c r="E47" s="574"/>
      <c r="F47" s="574"/>
      <c r="G47" s="574"/>
      <c r="H47" s="574"/>
      <c r="I47" s="574"/>
      <c r="J47" s="575"/>
      <c r="K47" s="576">
        <v>3000</v>
      </c>
      <c r="L47" s="577"/>
    </row>
    <row r="48" spans="1:12" ht="15" customHeight="1" thickBot="1" x14ac:dyDescent="0.25">
      <c r="A48" s="535"/>
      <c r="B48" s="535"/>
      <c r="C48" s="535"/>
      <c r="D48" s="535"/>
      <c r="E48" s="535"/>
      <c r="F48" s="535"/>
      <c r="G48" s="535"/>
      <c r="H48" s="535"/>
      <c r="I48" s="535"/>
      <c r="J48" s="535"/>
      <c r="K48" s="535"/>
      <c r="L48" s="535"/>
    </row>
    <row r="49" spans="1:12" ht="30" customHeight="1" x14ac:dyDescent="0.2">
      <c r="A49" s="565">
        <v>29</v>
      </c>
      <c r="B49" s="580" t="s">
        <v>67</v>
      </c>
      <c r="C49" s="580"/>
      <c r="D49" s="580"/>
      <c r="E49" s="580"/>
      <c r="F49" s="580"/>
      <c r="G49" s="580"/>
      <c r="H49" s="580"/>
      <c r="I49" s="580"/>
      <c r="J49" s="580"/>
      <c r="K49" s="580"/>
      <c r="L49" s="581"/>
    </row>
    <row r="50" spans="1:12" ht="75" customHeight="1" x14ac:dyDescent="0.2">
      <c r="A50" s="566"/>
      <c r="B50" s="582" t="s">
        <v>68</v>
      </c>
      <c r="C50" s="583"/>
      <c r="D50" s="584"/>
      <c r="E50" s="582" t="s">
        <v>69</v>
      </c>
      <c r="F50" s="584"/>
      <c r="G50" s="582" t="s">
        <v>70</v>
      </c>
      <c r="H50" s="584"/>
      <c r="I50" s="493" t="s">
        <v>71</v>
      </c>
      <c r="J50" s="494"/>
      <c r="K50" s="585" t="s">
        <v>72</v>
      </c>
      <c r="L50" s="586"/>
    </row>
    <row r="51" spans="1:12" ht="31.5" customHeight="1" x14ac:dyDescent="0.2">
      <c r="A51" s="566"/>
      <c r="B51" s="587" t="s">
        <v>1885</v>
      </c>
      <c r="C51" s="588"/>
      <c r="D51" s="589"/>
      <c r="E51" s="590" t="s">
        <v>1483</v>
      </c>
      <c r="F51" s="591"/>
      <c r="G51" s="590" t="s">
        <v>80</v>
      </c>
      <c r="H51" s="591"/>
      <c r="I51" s="154"/>
      <c r="J51" s="160">
        <v>11274</v>
      </c>
      <c r="K51" s="594">
        <v>1090529</v>
      </c>
      <c r="L51" s="595"/>
    </row>
    <row r="52" spans="1:12" ht="41.25" customHeight="1" x14ac:dyDescent="0.2">
      <c r="A52" s="566"/>
      <c r="B52" s="587" t="s">
        <v>74</v>
      </c>
      <c r="C52" s="588"/>
      <c r="D52" s="589"/>
      <c r="E52" s="590" t="s">
        <v>1484</v>
      </c>
      <c r="F52" s="591"/>
      <c r="G52" s="590" t="s">
        <v>73</v>
      </c>
      <c r="H52" s="591"/>
      <c r="I52" s="154"/>
      <c r="J52" s="161">
        <v>1</v>
      </c>
      <c r="K52" s="592">
        <v>79</v>
      </c>
      <c r="L52" s="593"/>
    </row>
    <row r="53" spans="1:12" ht="63.75" customHeight="1" x14ac:dyDescent="0.2">
      <c r="A53" s="566"/>
      <c r="B53" s="587" t="s">
        <v>1485</v>
      </c>
      <c r="C53" s="588"/>
      <c r="D53" s="589"/>
      <c r="E53" s="590" t="s">
        <v>1484</v>
      </c>
      <c r="F53" s="591"/>
      <c r="G53" s="590" t="s">
        <v>73</v>
      </c>
      <c r="H53" s="591"/>
      <c r="I53" s="154"/>
      <c r="J53" s="161">
        <v>1</v>
      </c>
      <c r="K53" s="592">
        <v>79</v>
      </c>
      <c r="L53" s="593"/>
    </row>
    <row r="54" spans="1:12" ht="27.75" customHeight="1" x14ac:dyDescent="0.2">
      <c r="A54" s="566"/>
      <c r="B54" s="587" t="s">
        <v>75</v>
      </c>
      <c r="C54" s="588"/>
      <c r="D54" s="589"/>
      <c r="E54" s="590" t="s">
        <v>1484</v>
      </c>
      <c r="F54" s="591"/>
      <c r="G54" s="590" t="s">
        <v>1486</v>
      </c>
      <c r="H54" s="591"/>
      <c r="I54" s="154"/>
      <c r="J54" s="162">
        <v>4585801</v>
      </c>
      <c r="K54" s="592">
        <v>358000000</v>
      </c>
      <c r="L54" s="596"/>
    </row>
    <row r="55" spans="1:12" ht="27.75" customHeight="1" x14ac:dyDescent="0.2">
      <c r="A55" s="566"/>
      <c r="B55" s="587" t="s">
        <v>76</v>
      </c>
      <c r="C55" s="588"/>
      <c r="D55" s="589"/>
      <c r="E55" s="590" t="s">
        <v>1484</v>
      </c>
      <c r="F55" s="591"/>
      <c r="G55" s="590" t="s">
        <v>73</v>
      </c>
      <c r="H55" s="591"/>
      <c r="I55" s="154"/>
      <c r="J55" s="162">
        <v>1</v>
      </c>
      <c r="K55" s="592">
        <v>20</v>
      </c>
      <c r="L55" s="596"/>
    </row>
    <row r="56" spans="1:12" ht="27.75" customHeight="1" x14ac:dyDescent="0.2">
      <c r="A56" s="566"/>
      <c r="B56" s="587" t="s">
        <v>77</v>
      </c>
      <c r="C56" s="588"/>
      <c r="D56" s="589"/>
      <c r="E56" s="590" t="s">
        <v>1484</v>
      </c>
      <c r="F56" s="591"/>
      <c r="G56" s="590" t="s">
        <v>73</v>
      </c>
      <c r="H56" s="591"/>
      <c r="I56" s="154"/>
      <c r="J56" s="162">
        <v>0</v>
      </c>
      <c r="K56" s="592">
        <v>34</v>
      </c>
      <c r="L56" s="596"/>
    </row>
    <row r="57" spans="1:12" ht="41.25" customHeight="1" x14ac:dyDescent="0.2">
      <c r="A57" s="566"/>
      <c r="B57" s="587" t="s">
        <v>78</v>
      </c>
      <c r="C57" s="588"/>
      <c r="D57" s="589"/>
      <c r="E57" s="590" t="s">
        <v>1483</v>
      </c>
      <c r="F57" s="591"/>
      <c r="G57" s="590" t="s">
        <v>1482</v>
      </c>
      <c r="H57" s="591"/>
      <c r="I57" s="154"/>
      <c r="J57" s="163">
        <v>33</v>
      </c>
      <c r="K57" s="597" t="s">
        <v>1886</v>
      </c>
      <c r="L57" s="598"/>
    </row>
    <row r="58" spans="1:12" ht="30" customHeight="1" x14ac:dyDescent="0.2">
      <c r="A58" s="566"/>
      <c r="B58" s="587" t="s">
        <v>79</v>
      </c>
      <c r="C58" s="588"/>
      <c r="D58" s="589"/>
      <c r="E58" s="590" t="s">
        <v>1483</v>
      </c>
      <c r="F58" s="591"/>
      <c r="G58" s="590" t="s">
        <v>1482</v>
      </c>
      <c r="H58" s="591"/>
      <c r="I58" s="154"/>
      <c r="J58" s="163">
        <v>20</v>
      </c>
      <c r="K58" s="597" t="s">
        <v>1886</v>
      </c>
      <c r="L58" s="598"/>
    </row>
    <row r="59" spans="1:12" ht="41.25" customHeight="1" thickBot="1" x14ac:dyDescent="0.25">
      <c r="A59" s="566"/>
      <c r="B59" s="603" t="s">
        <v>81</v>
      </c>
      <c r="C59" s="604"/>
      <c r="D59" s="605"/>
      <c r="E59" s="606" t="s">
        <v>1484</v>
      </c>
      <c r="F59" s="607"/>
      <c r="G59" s="606" t="s">
        <v>73</v>
      </c>
      <c r="H59" s="607"/>
      <c r="I59" s="155"/>
      <c r="J59" s="164">
        <v>1</v>
      </c>
      <c r="K59" s="597" t="s">
        <v>1886</v>
      </c>
      <c r="L59" s="598"/>
    </row>
    <row r="60" spans="1:12" ht="15" customHeight="1" thickBot="1" x14ac:dyDescent="0.25">
      <c r="A60" s="599"/>
      <c r="B60" s="599"/>
      <c r="C60" s="599"/>
      <c r="D60" s="599"/>
      <c r="E60" s="599"/>
      <c r="F60" s="599"/>
      <c r="G60" s="599"/>
      <c r="H60" s="599"/>
      <c r="I60" s="599"/>
      <c r="J60" s="599"/>
      <c r="K60" s="599"/>
      <c r="L60" s="599"/>
    </row>
    <row r="61" spans="1:12" ht="30" customHeight="1" thickBot="1" x14ac:dyDescent="0.25">
      <c r="A61" s="47">
        <v>30</v>
      </c>
      <c r="B61" s="600" t="s">
        <v>82</v>
      </c>
      <c r="C61" s="600"/>
      <c r="D61" s="601" t="s">
        <v>83</v>
      </c>
      <c r="E61" s="601"/>
      <c r="F61" s="601"/>
      <c r="G61" s="601"/>
      <c r="H61" s="601"/>
      <c r="I61" s="601"/>
      <c r="J61" s="601"/>
      <c r="K61" s="601"/>
      <c r="L61" s="602"/>
    </row>
    <row r="89" spans="1:1" x14ac:dyDescent="0.2">
      <c r="A89" s="37" t="s">
        <v>84</v>
      </c>
    </row>
    <row r="90" spans="1:1" x14ac:dyDescent="0.2">
      <c r="A90" s="37" t="s">
        <v>14</v>
      </c>
    </row>
    <row r="91" spans="1:1" x14ac:dyDescent="0.2">
      <c r="A91" s="37" t="s">
        <v>85</v>
      </c>
    </row>
    <row r="92" spans="1:1" x14ac:dyDescent="0.2">
      <c r="A92" s="37" t="s">
        <v>86</v>
      </c>
    </row>
    <row r="93" spans="1:1" x14ac:dyDescent="0.2">
      <c r="A93" s="37" t="s">
        <v>87</v>
      </c>
    </row>
    <row r="94" spans="1:1" x14ac:dyDescent="0.2">
      <c r="A94" s="37" t="s">
        <v>88</v>
      </c>
    </row>
    <row r="95" spans="1:1" x14ac:dyDescent="0.2">
      <c r="A95" s="37" t="s">
        <v>89</v>
      </c>
    </row>
    <row r="96" spans="1:1" x14ac:dyDescent="0.2">
      <c r="A96" s="37" t="s">
        <v>90</v>
      </c>
    </row>
    <row r="97" spans="1:1" x14ac:dyDescent="0.2">
      <c r="A97" s="37" t="s">
        <v>91</v>
      </c>
    </row>
    <row r="98" spans="1:1" x14ac:dyDescent="0.2">
      <c r="A98" s="37" t="s">
        <v>92</v>
      </c>
    </row>
    <row r="99" spans="1:1" x14ac:dyDescent="0.2">
      <c r="A99" s="37" t="s">
        <v>93</v>
      </c>
    </row>
    <row r="100" spans="1:1" x14ac:dyDescent="0.2">
      <c r="A100" s="37" t="s">
        <v>94</v>
      </c>
    </row>
    <row r="101" spans="1:1" x14ac:dyDescent="0.2">
      <c r="A101" s="37" t="s">
        <v>95</v>
      </c>
    </row>
    <row r="102" spans="1:1" x14ac:dyDescent="0.2">
      <c r="A102" s="37" t="s">
        <v>96</v>
      </c>
    </row>
    <row r="103" spans="1:1" x14ac:dyDescent="0.2">
      <c r="A103" s="37" t="s">
        <v>97</v>
      </c>
    </row>
    <row r="104" spans="1:1" x14ac:dyDescent="0.2">
      <c r="A104" s="37" t="s">
        <v>98</v>
      </c>
    </row>
    <row r="105" spans="1:1" x14ac:dyDescent="0.2">
      <c r="A105" s="37" t="s">
        <v>99</v>
      </c>
    </row>
    <row r="106" spans="1:1" x14ac:dyDescent="0.2">
      <c r="A106" s="37" t="s">
        <v>100</v>
      </c>
    </row>
    <row r="107" spans="1:1" ht="15" x14ac:dyDescent="0.25">
      <c r="A107" s="36"/>
    </row>
    <row r="108" spans="1:1" ht="15" x14ac:dyDescent="0.25">
      <c r="A108" s="36"/>
    </row>
    <row r="109" spans="1:1" x14ac:dyDescent="0.2">
      <c r="A109" s="38" t="s">
        <v>37</v>
      </c>
    </row>
    <row r="110" spans="1:1" x14ac:dyDescent="0.2">
      <c r="A110" s="38" t="s">
        <v>101</v>
      </c>
    </row>
    <row r="111" spans="1:1" x14ac:dyDescent="0.2">
      <c r="A111" s="38" t="s">
        <v>102</v>
      </c>
    </row>
    <row r="112" spans="1:1" x14ac:dyDescent="0.2">
      <c r="A112" s="38" t="s">
        <v>103</v>
      </c>
    </row>
    <row r="113" spans="1:1" ht="15" x14ac:dyDescent="0.25">
      <c r="A113" s="36"/>
    </row>
    <row r="114" spans="1:1" ht="15" x14ac:dyDescent="0.25">
      <c r="A114" s="36"/>
    </row>
    <row r="115" spans="1:1" x14ac:dyDescent="0.2">
      <c r="A115" s="37" t="s">
        <v>104</v>
      </c>
    </row>
    <row r="116" spans="1:1" x14ac:dyDescent="0.2">
      <c r="A116" s="37" t="s">
        <v>105</v>
      </c>
    </row>
    <row r="117" spans="1:1" x14ac:dyDescent="0.2">
      <c r="A117" s="37" t="s">
        <v>106</v>
      </c>
    </row>
    <row r="118" spans="1:1" x14ac:dyDescent="0.2">
      <c r="A118" s="37" t="s">
        <v>107</v>
      </c>
    </row>
    <row r="119" spans="1:1" x14ac:dyDescent="0.2">
      <c r="A119" s="37" t="s">
        <v>108</v>
      </c>
    </row>
    <row r="120" spans="1:1" x14ac:dyDescent="0.2">
      <c r="A120" s="37" t="s">
        <v>109</v>
      </c>
    </row>
    <row r="121" spans="1:1" x14ac:dyDescent="0.2">
      <c r="A121" s="37" t="s">
        <v>110</v>
      </c>
    </row>
    <row r="122" spans="1:1" x14ac:dyDescent="0.2">
      <c r="A122" s="37" t="s">
        <v>111</v>
      </c>
    </row>
    <row r="123" spans="1:1" x14ac:dyDescent="0.2">
      <c r="A123" s="37" t="s">
        <v>39</v>
      </c>
    </row>
    <row r="124" spans="1:1" x14ac:dyDescent="0.2">
      <c r="A124" s="37" t="s">
        <v>112</v>
      </c>
    </row>
    <row r="125" spans="1:1" x14ac:dyDescent="0.2">
      <c r="A125" s="37" t="s">
        <v>113</v>
      </c>
    </row>
    <row r="126" spans="1:1" x14ac:dyDescent="0.2">
      <c r="A126" s="37" t="s">
        <v>114</v>
      </c>
    </row>
    <row r="127" spans="1:1" x14ac:dyDescent="0.2">
      <c r="A127" s="37" t="s">
        <v>115</v>
      </c>
    </row>
    <row r="128" spans="1:1" x14ac:dyDescent="0.2">
      <c r="A128" s="37" t="s">
        <v>116</v>
      </c>
    </row>
    <row r="129" spans="1:1" x14ac:dyDescent="0.2">
      <c r="A129" s="37" t="s">
        <v>117</v>
      </c>
    </row>
    <row r="130" spans="1:1" x14ac:dyDescent="0.2">
      <c r="A130" s="37" t="s">
        <v>118</v>
      </c>
    </row>
    <row r="131" spans="1:1" x14ac:dyDescent="0.2">
      <c r="A131" s="37" t="s">
        <v>119</v>
      </c>
    </row>
    <row r="132" spans="1:1" x14ac:dyDescent="0.2">
      <c r="A132" s="37" t="s">
        <v>120</v>
      </c>
    </row>
    <row r="133" spans="1:1" x14ac:dyDescent="0.2">
      <c r="A133" s="37" t="s">
        <v>121</v>
      </c>
    </row>
    <row r="134" spans="1:1" x14ac:dyDescent="0.2">
      <c r="A134" s="37" t="s">
        <v>122</v>
      </c>
    </row>
    <row r="135" spans="1:1" x14ac:dyDescent="0.2">
      <c r="A135" s="37" t="s">
        <v>123</v>
      </c>
    </row>
    <row r="136" spans="1:1" x14ac:dyDescent="0.2">
      <c r="A136" s="37" t="s">
        <v>124</v>
      </c>
    </row>
    <row r="137" spans="1:1" x14ac:dyDescent="0.2">
      <c r="A137" s="37" t="s">
        <v>125</v>
      </c>
    </row>
    <row r="138" spans="1:1" x14ac:dyDescent="0.2">
      <c r="A138" s="37" t="s">
        <v>126</v>
      </c>
    </row>
    <row r="139" spans="1:1" x14ac:dyDescent="0.2">
      <c r="A139" s="37" t="s">
        <v>127</v>
      </c>
    </row>
    <row r="140" spans="1:1" x14ac:dyDescent="0.2">
      <c r="A140" s="37" t="s">
        <v>128</v>
      </c>
    </row>
    <row r="141" spans="1:1" x14ac:dyDescent="0.2">
      <c r="A141" s="37" t="s">
        <v>129</v>
      </c>
    </row>
    <row r="142" spans="1:1" x14ac:dyDescent="0.2">
      <c r="A142" s="37" t="s">
        <v>130</v>
      </c>
    </row>
    <row r="143" spans="1:1" x14ac:dyDescent="0.2">
      <c r="A143" s="37" t="s">
        <v>131</v>
      </c>
    </row>
    <row r="144" spans="1:1" x14ac:dyDescent="0.2">
      <c r="A144" s="37" t="s">
        <v>132</v>
      </c>
    </row>
    <row r="145" spans="1:1" x14ac:dyDescent="0.2">
      <c r="A145" s="37" t="s">
        <v>133</v>
      </c>
    </row>
    <row r="146" spans="1:1" x14ac:dyDescent="0.2">
      <c r="A146" s="37" t="s">
        <v>134</v>
      </c>
    </row>
    <row r="147" spans="1:1" x14ac:dyDescent="0.2">
      <c r="A147" s="37" t="s">
        <v>135</v>
      </c>
    </row>
    <row r="148" spans="1:1" x14ac:dyDescent="0.2">
      <c r="A148" s="37" t="s">
        <v>136</v>
      </c>
    </row>
    <row r="149" spans="1:1" x14ac:dyDescent="0.2">
      <c r="A149" s="37" t="s">
        <v>137</v>
      </c>
    </row>
    <row r="150" spans="1:1" x14ac:dyDescent="0.2">
      <c r="A150" s="37" t="s">
        <v>138</v>
      </c>
    </row>
    <row r="151" spans="1:1" x14ac:dyDescent="0.2">
      <c r="A151" s="37" t="s">
        <v>139</v>
      </c>
    </row>
    <row r="152" spans="1:1" ht="15" x14ac:dyDescent="0.25">
      <c r="A152" s="36"/>
    </row>
    <row r="153" spans="1:1" ht="15" x14ac:dyDescent="0.25">
      <c r="A153" s="36"/>
    </row>
    <row r="154" spans="1:1" x14ac:dyDescent="0.2">
      <c r="A154" s="35" t="s">
        <v>41</v>
      </c>
    </row>
    <row r="155" spans="1:1" x14ac:dyDescent="0.2">
      <c r="A155" s="35" t="s">
        <v>140</v>
      </c>
    </row>
    <row r="156" spans="1:1" ht="15" x14ac:dyDescent="0.25">
      <c r="A156" s="36"/>
    </row>
    <row r="157" spans="1:1" ht="15" x14ac:dyDescent="0.25">
      <c r="A157" s="36"/>
    </row>
    <row r="158" spans="1:1" x14ac:dyDescent="0.2">
      <c r="A158" s="35" t="s">
        <v>141</v>
      </c>
    </row>
    <row r="159" spans="1:1" x14ac:dyDescent="0.2">
      <c r="A159" s="35" t="s">
        <v>142</v>
      </c>
    </row>
    <row r="160" spans="1:1" x14ac:dyDescent="0.2">
      <c r="A160" s="35" t="s">
        <v>43</v>
      </c>
    </row>
    <row r="161" spans="1:1" x14ac:dyDescent="0.2">
      <c r="A161" s="35" t="s">
        <v>143</v>
      </c>
    </row>
    <row r="162" spans="1:1" ht="15" x14ac:dyDescent="0.25">
      <c r="A162" s="36"/>
    </row>
    <row r="163" spans="1:1" ht="15" x14ac:dyDescent="0.25">
      <c r="A163" s="36"/>
    </row>
    <row r="164" spans="1:1" x14ac:dyDescent="0.2">
      <c r="A164" s="35" t="s">
        <v>144</v>
      </c>
    </row>
    <row r="165" spans="1:1" x14ac:dyDescent="0.2">
      <c r="A165" s="35" t="s">
        <v>145</v>
      </c>
    </row>
    <row r="166" spans="1:1" x14ac:dyDescent="0.2">
      <c r="A166" s="35" t="s">
        <v>45</v>
      </c>
    </row>
    <row r="167" spans="1:1" x14ac:dyDescent="0.2">
      <c r="A167" s="35" t="s">
        <v>146</v>
      </c>
    </row>
    <row r="168" spans="1:1" x14ac:dyDescent="0.2">
      <c r="A168" s="35" t="s">
        <v>147</v>
      </c>
    </row>
    <row r="169" spans="1:1" x14ac:dyDescent="0.2">
      <c r="A169" s="35" t="s">
        <v>148</v>
      </c>
    </row>
  </sheetData>
  <mergeCells count="137">
    <mergeCell ref="A60:L60"/>
    <mergeCell ref="B61:C61"/>
    <mergeCell ref="D61:L61"/>
    <mergeCell ref="B58:D58"/>
    <mergeCell ref="E58:F58"/>
    <mergeCell ref="G58:H58"/>
    <mergeCell ref="K58:L58"/>
    <mergeCell ref="B59:D59"/>
    <mergeCell ref="E59:F59"/>
    <mergeCell ref="G59:H59"/>
    <mergeCell ref="K59:L59"/>
    <mergeCell ref="E57:F57"/>
    <mergeCell ref="G57:H57"/>
    <mergeCell ref="K57:L57"/>
    <mergeCell ref="B54:D54"/>
    <mergeCell ref="E54:F54"/>
    <mergeCell ref="G54:H54"/>
    <mergeCell ref="K54:L54"/>
    <mergeCell ref="B55:D55"/>
    <mergeCell ref="E55:F55"/>
    <mergeCell ref="G55:H55"/>
    <mergeCell ref="K55:L55"/>
    <mergeCell ref="A48:L48"/>
    <mergeCell ref="A49:A59"/>
    <mergeCell ref="B49:L49"/>
    <mergeCell ref="B50:D50"/>
    <mergeCell ref="E50:F50"/>
    <mergeCell ref="G50:H50"/>
    <mergeCell ref="K50:L50"/>
    <mergeCell ref="B51:D51"/>
    <mergeCell ref="B52:D52"/>
    <mergeCell ref="E52:F52"/>
    <mergeCell ref="G52:H52"/>
    <mergeCell ref="K52:L52"/>
    <mergeCell ref="B53:D53"/>
    <mergeCell ref="E53:F53"/>
    <mergeCell ref="G53:H53"/>
    <mergeCell ref="K53:L53"/>
    <mergeCell ref="E51:F51"/>
    <mergeCell ref="G51:H51"/>
    <mergeCell ref="K51:L51"/>
    <mergeCell ref="B56:D56"/>
    <mergeCell ref="E56:F56"/>
    <mergeCell ref="G56:H56"/>
    <mergeCell ref="K56:L56"/>
    <mergeCell ref="B57:D57"/>
    <mergeCell ref="B38:C38"/>
    <mergeCell ref="B39:C39"/>
    <mergeCell ref="A40:L40"/>
    <mergeCell ref="A41:A47"/>
    <mergeCell ref="B41:L41"/>
    <mergeCell ref="B42:C42"/>
    <mergeCell ref="D42:J42"/>
    <mergeCell ref="K42:L42"/>
    <mergeCell ref="B43:C43"/>
    <mergeCell ref="B46:C46"/>
    <mergeCell ref="D46:J46"/>
    <mergeCell ref="K46:L46"/>
    <mergeCell ref="B47:C47"/>
    <mergeCell ref="D47:J47"/>
    <mergeCell ref="K47:L47"/>
    <mergeCell ref="D43:J43"/>
    <mergeCell ref="K43:L43"/>
    <mergeCell ref="B44:C44"/>
    <mergeCell ref="D44:J44"/>
    <mergeCell ref="K44:L44"/>
    <mergeCell ref="B45:C45"/>
    <mergeCell ref="D45:J45"/>
    <mergeCell ref="K45:L45"/>
    <mergeCell ref="B33:C33"/>
    <mergeCell ref="D33:L33"/>
    <mergeCell ref="A34:L34"/>
    <mergeCell ref="A35:C35"/>
    <mergeCell ref="B36:C36"/>
    <mergeCell ref="B37:C37"/>
    <mergeCell ref="A31:L31"/>
    <mergeCell ref="B32:C32"/>
    <mergeCell ref="D32:E32"/>
    <mergeCell ref="F32:G32"/>
    <mergeCell ref="J32:L32"/>
    <mergeCell ref="H32:I32"/>
    <mergeCell ref="B30:C30"/>
    <mergeCell ref="D30:L30"/>
    <mergeCell ref="B26:C26"/>
    <mergeCell ref="D26:L26"/>
    <mergeCell ref="A27:L27"/>
    <mergeCell ref="B28:C28"/>
    <mergeCell ref="D28:L28"/>
    <mergeCell ref="B29:C29"/>
    <mergeCell ref="D29:L29"/>
    <mergeCell ref="B23:C23"/>
    <mergeCell ref="D23:L23"/>
    <mergeCell ref="B24:C24"/>
    <mergeCell ref="D24:L24"/>
    <mergeCell ref="B25:C25"/>
    <mergeCell ref="D25:L25"/>
    <mergeCell ref="A19:L19"/>
    <mergeCell ref="B20:C20"/>
    <mergeCell ref="D20:L20"/>
    <mergeCell ref="B21:C21"/>
    <mergeCell ref="D21:L21"/>
    <mergeCell ref="B22:C22"/>
    <mergeCell ref="D22:L22"/>
    <mergeCell ref="A15:L15"/>
    <mergeCell ref="A16:L16"/>
    <mergeCell ref="B17:C17"/>
    <mergeCell ref="D17:L17"/>
    <mergeCell ref="B18:C18"/>
    <mergeCell ref="D18:L18"/>
    <mergeCell ref="B13:D13"/>
    <mergeCell ref="E13:L13"/>
    <mergeCell ref="B14:D14"/>
    <mergeCell ref="E14:L14"/>
    <mergeCell ref="I50:J50"/>
    <mergeCell ref="A6:A7"/>
    <mergeCell ref="B6:D7"/>
    <mergeCell ref="E6:L6"/>
    <mergeCell ref="F7:H7"/>
    <mergeCell ref="J7:L7"/>
    <mergeCell ref="A1:L1"/>
    <mergeCell ref="B2:E2"/>
    <mergeCell ref="F2:L2"/>
    <mergeCell ref="A3:L3"/>
    <mergeCell ref="A4:L4"/>
    <mergeCell ref="B5:D5"/>
    <mergeCell ref="E5:L5"/>
    <mergeCell ref="B10:D10"/>
    <mergeCell ref="E10:L10"/>
    <mergeCell ref="B11:D11"/>
    <mergeCell ref="E11:L11"/>
    <mergeCell ref="B12:D12"/>
    <mergeCell ref="E12:L12"/>
    <mergeCell ref="A8:A9"/>
    <mergeCell ref="B8:D9"/>
    <mergeCell ref="E8:L8"/>
    <mergeCell ref="F9:H9"/>
    <mergeCell ref="J9:L9"/>
  </mergeCells>
  <conditionalFormatting sqref="F32:G32">
    <cfRule type="containsText" dxfId="3" priority="4" stopIfTrue="1" operator="containsText" text="wybierz">
      <formula>NOT(ISERROR(SEARCH("wybierz",F32)))</formula>
    </cfRule>
  </conditionalFormatting>
  <conditionalFormatting sqref="D21:D23">
    <cfRule type="containsText" dxfId="2" priority="3" stopIfTrue="1" operator="containsText" text="wybierz">
      <formula>NOT(ISERROR(SEARCH("wybierz",D21)))</formula>
    </cfRule>
  </conditionalFormatting>
  <conditionalFormatting sqref="D24">
    <cfRule type="containsText" dxfId="1" priority="2" stopIfTrue="1" operator="containsText" text="wybierz">
      <formula>NOT(ISERROR(SEARCH("wybierz",D24)))</formula>
    </cfRule>
  </conditionalFormatting>
  <conditionalFormatting sqref="D25">
    <cfRule type="containsText" dxfId="0" priority="1" stopIfTrue="1" operator="containsText" text="wybierz">
      <formula>NOT(ISERROR(SEARCH("wybierz",D25)))</formula>
    </cfRule>
  </conditionalFormatting>
  <dataValidations count="7">
    <dataValidation type="list" allowBlank="1" showInputMessage="1" showErrorMessage="1" sqref="D17:L17">
      <formula1>$A$109:$A$112</formula1>
    </dataValidation>
    <dataValidation type="list" allowBlank="1" showInputMessage="1" showErrorMessage="1" prompt="wybierz Program z listy" sqref="E10:L10">
      <formula1>$A$89:$A$106</formula1>
    </dataValidation>
    <dataValidation type="list" allowBlank="1" showInputMessage="1" showErrorMessage="1" prompt="wybierz PI z listy" sqref="D22:L22">
      <formula1>$A$164:$A$169</formula1>
    </dataValidation>
    <dataValidation allowBlank="1" showInputMessage="1" showErrorMessage="1" prompt="zgodnie z właściwym PO" sqref="E11:L13"/>
    <dataValidation type="list" allowBlank="1" showInputMessage="1" showErrorMessage="1" prompt="wybierz narzędzie PP" sqref="D18:L18">
      <formula1>$A$115:$A$151</formula1>
    </dataValidation>
    <dataValidation type="list" allowBlank="1" showInputMessage="1" showErrorMessage="1" prompt="wybierz fundusz" sqref="D20:L20">
      <formula1>$A$154:$A$155</formula1>
    </dataValidation>
    <dataValidation type="list" allowBlank="1" showInputMessage="1" showErrorMessage="1" prompt="wybierz Cel Tematyczny" sqref="D21:L21">
      <formula1>$A$158:$A$161</formula1>
    </dataValidation>
  </dataValidations>
  <pageMargins left="0.25" right="0.25" top="0.75" bottom="0.75" header="0.3" footer="0.3"/>
  <pageSetup paperSize="9" scale="59" fitToHeight="0" orientation="portrait" r:id="rId1"/>
  <headerFooter>
    <oddHeader>&amp;CZałącznik 1</oddHeader>
  </headerFooter>
  <rowBreaks count="1" manualBreakCount="1">
    <brk id="42" max="11"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L10"/>
  <sheetViews>
    <sheetView view="pageBreakPreview" topLeftCell="B1" zoomScale="112" zoomScaleNormal="100" zoomScaleSheetLayoutView="112" workbookViewId="0">
      <pane ySplit="3" topLeftCell="A8" activePane="bottomLeft" state="frozen"/>
      <selection activeCell="B51" sqref="B51"/>
      <selection pane="bottomLeft" activeCell="E5" sqref="E5:F5"/>
    </sheetView>
  </sheetViews>
  <sheetFormatPr defaultRowHeight="15" x14ac:dyDescent="0.25"/>
  <cols>
    <col min="1" max="1" width="13.85546875" style="17" customWidth="1"/>
    <col min="2" max="2" width="12.28515625" style="17" bestFit="1" customWidth="1"/>
    <col min="3" max="4" width="9.140625" style="17"/>
    <col min="5" max="6" width="17" style="17" bestFit="1" customWidth="1"/>
    <col min="7" max="7" width="14.85546875" style="17" bestFit="1" customWidth="1"/>
    <col min="8" max="8" width="15.85546875" style="17" bestFit="1" customWidth="1"/>
    <col min="9" max="9" width="16" style="17" customWidth="1"/>
    <col min="10" max="11" width="12.85546875" style="17" bestFit="1" customWidth="1"/>
    <col min="12" max="12" width="11.5703125" style="17" bestFit="1" customWidth="1"/>
    <col min="13" max="16384" width="9.140625" style="17"/>
  </cols>
  <sheetData>
    <row r="1" spans="1:12" ht="31.5" customHeight="1" x14ac:dyDescent="0.25">
      <c r="A1" s="610" t="s">
        <v>149</v>
      </c>
      <c r="B1" s="611"/>
      <c r="C1" s="611"/>
      <c r="D1" s="611"/>
      <c r="E1" s="611"/>
      <c r="F1" s="611"/>
      <c r="G1" s="611"/>
      <c r="H1" s="612"/>
      <c r="I1" s="613"/>
    </row>
    <row r="2" spans="1:12" ht="36" customHeight="1" x14ac:dyDescent="0.25">
      <c r="A2" s="614" t="s">
        <v>3</v>
      </c>
      <c r="B2" s="616" t="s">
        <v>1</v>
      </c>
      <c r="C2" s="618" t="s">
        <v>6</v>
      </c>
      <c r="D2" s="619"/>
      <c r="E2" s="622" t="s">
        <v>150</v>
      </c>
      <c r="F2" s="622"/>
      <c r="G2" s="622" t="s">
        <v>9</v>
      </c>
      <c r="H2" s="622"/>
      <c r="I2" s="623" t="s">
        <v>151</v>
      </c>
      <c r="J2" s="43"/>
      <c r="K2" s="43"/>
      <c r="L2" s="43"/>
    </row>
    <row r="3" spans="1:12" ht="103.5" customHeight="1" x14ac:dyDescent="0.25">
      <c r="A3" s="615"/>
      <c r="B3" s="617"/>
      <c r="C3" s="620"/>
      <c r="D3" s="621"/>
      <c r="E3" s="22" t="s">
        <v>7</v>
      </c>
      <c r="F3" s="22" t="s">
        <v>152</v>
      </c>
      <c r="G3" s="616"/>
      <c r="H3" s="616"/>
      <c r="I3" s="624"/>
      <c r="J3" s="39"/>
      <c r="K3" s="39"/>
    </row>
    <row r="4" spans="1:12" ht="330" customHeight="1" x14ac:dyDescent="0.25">
      <c r="A4" s="23" t="s">
        <v>153</v>
      </c>
      <c r="B4" s="23" t="s">
        <v>154</v>
      </c>
      <c r="C4" s="277" t="s">
        <v>1487</v>
      </c>
      <c r="D4" s="277"/>
      <c r="E4" s="24">
        <f>59201859.85-18539640</f>
        <v>40662219.850000001</v>
      </c>
      <c r="F4" s="24">
        <f>10798140.15-3531360</f>
        <v>7266780.1500000004</v>
      </c>
      <c r="G4" s="609" t="s">
        <v>155</v>
      </c>
      <c r="H4" s="609"/>
      <c r="I4" s="25" t="s">
        <v>156</v>
      </c>
      <c r="J4" s="39"/>
      <c r="K4" s="39"/>
    </row>
    <row r="5" spans="1:12" ht="202.5" customHeight="1" x14ac:dyDescent="0.25">
      <c r="A5" s="11" t="s">
        <v>153</v>
      </c>
      <c r="B5" s="23" t="s">
        <v>157</v>
      </c>
      <c r="C5" s="210" t="s">
        <v>158</v>
      </c>
      <c r="D5" s="608"/>
      <c r="E5" s="26"/>
      <c r="F5" s="26"/>
      <c r="G5" s="210" t="s">
        <v>159</v>
      </c>
      <c r="H5" s="608"/>
      <c r="I5" s="25" t="s">
        <v>156</v>
      </c>
    </row>
    <row r="6" spans="1:12" ht="269.25" customHeight="1" x14ac:dyDescent="0.25">
      <c r="A6" s="11" t="s">
        <v>153</v>
      </c>
      <c r="B6" s="11" t="s">
        <v>2034</v>
      </c>
      <c r="C6" s="210" t="s">
        <v>2035</v>
      </c>
      <c r="D6" s="608"/>
      <c r="E6" s="26"/>
      <c r="F6" s="26"/>
      <c r="G6" s="210" t="s">
        <v>159</v>
      </c>
      <c r="H6" s="608"/>
      <c r="I6" s="159" t="s">
        <v>2040</v>
      </c>
    </row>
    <row r="7" spans="1:12" ht="269.25" customHeight="1" x14ac:dyDescent="0.25">
      <c r="A7" s="11" t="s">
        <v>153</v>
      </c>
      <c r="B7" s="11" t="s">
        <v>2037</v>
      </c>
      <c r="C7" s="210" t="s">
        <v>2036</v>
      </c>
      <c r="D7" s="608"/>
      <c r="E7" s="26"/>
      <c r="F7" s="26"/>
      <c r="G7" s="210" t="s">
        <v>159</v>
      </c>
      <c r="H7" s="608"/>
      <c r="I7" s="159" t="s">
        <v>2039</v>
      </c>
    </row>
    <row r="8" spans="1:12" ht="347.25" customHeight="1" x14ac:dyDescent="0.25">
      <c r="A8" s="11" t="s">
        <v>153</v>
      </c>
      <c r="B8" s="11" t="s">
        <v>2037</v>
      </c>
      <c r="C8" s="210" t="s">
        <v>2041</v>
      </c>
      <c r="D8" s="608"/>
      <c r="E8" s="26"/>
      <c r="F8" s="26"/>
      <c r="G8" s="210" t="s">
        <v>159</v>
      </c>
      <c r="H8" s="608"/>
      <c r="I8" s="159" t="s">
        <v>2038</v>
      </c>
    </row>
    <row r="9" spans="1:12" x14ac:dyDescent="0.25">
      <c r="E9" s="53"/>
      <c r="F9" s="43"/>
    </row>
    <row r="10" spans="1:12" x14ac:dyDescent="0.25">
      <c r="G10" s="52"/>
      <c r="H10" s="52"/>
    </row>
  </sheetData>
  <mergeCells count="17">
    <mergeCell ref="C6:D6"/>
    <mergeCell ref="G6:H6"/>
    <mergeCell ref="C7:D7"/>
    <mergeCell ref="G7:H7"/>
    <mergeCell ref="C8:D8"/>
    <mergeCell ref="G8:H8"/>
    <mergeCell ref="C5:D5"/>
    <mergeCell ref="G5:H5"/>
    <mergeCell ref="C4:D4"/>
    <mergeCell ref="G4:H4"/>
    <mergeCell ref="A1:I1"/>
    <mergeCell ref="A2:A3"/>
    <mergeCell ref="B2:B3"/>
    <mergeCell ref="C2:D3"/>
    <mergeCell ref="E2:F2"/>
    <mergeCell ref="G2:H3"/>
    <mergeCell ref="I2:I3"/>
  </mergeCells>
  <dataValidations count="1">
    <dataValidation type="list" allowBlank="1" showInputMessage="1" showErrorMessage="1" prompt="wybierz narzędzie PP" sqref="B4:B8">
      <formula1>skroty_PP</formula1>
    </dataValidation>
  </dataValidations>
  <pageMargins left="0.7" right="0.7" top="0.75" bottom="0.75" header="0.3" footer="0.3"/>
  <pageSetup paperSize="9" scale="69"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300"/>
  <sheetViews>
    <sheetView view="pageBreakPreview" topLeftCell="A59" zoomScale="85" zoomScaleNormal="100" zoomScaleSheetLayoutView="85" workbookViewId="0">
      <selection activeCell="B4" sqref="B4:B71"/>
    </sheetView>
  </sheetViews>
  <sheetFormatPr defaultRowHeight="15" x14ac:dyDescent="0.25"/>
  <cols>
    <col min="1" max="1" width="5" style="17" customWidth="1"/>
    <col min="2" max="2" width="16.140625" style="17" customWidth="1"/>
    <col min="3" max="3" width="17" style="17" customWidth="1"/>
    <col min="4" max="4" width="17.85546875" style="17" customWidth="1"/>
    <col min="5" max="5" width="12.5703125" style="17" customWidth="1"/>
    <col min="6" max="6" width="9.140625" style="17"/>
    <col min="7" max="7" width="10.42578125" style="17" customWidth="1"/>
    <col min="8" max="8" width="9.140625" style="17"/>
    <col min="9" max="9" width="11.85546875" style="17" customWidth="1"/>
    <col min="10" max="10" width="11" style="17" customWidth="1"/>
    <col min="11" max="11" width="22.140625" style="17" customWidth="1"/>
    <col min="12" max="12" width="11.7109375" style="17" customWidth="1"/>
    <col min="13" max="13" width="14" style="17" customWidth="1"/>
    <col min="14" max="14" width="13.140625" style="17" customWidth="1"/>
    <col min="15" max="16384" width="9.140625" style="17"/>
  </cols>
  <sheetData>
    <row r="1" spans="1:14" ht="39.75" customHeight="1" x14ac:dyDescent="0.25">
      <c r="A1" s="627" t="s">
        <v>160</v>
      </c>
      <c r="B1" s="627"/>
      <c r="C1" s="627"/>
      <c r="D1" s="627"/>
      <c r="E1" s="627"/>
      <c r="F1" s="627"/>
      <c r="G1" s="627"/>
      <c r="H1" s="627"/>
      <c r="I1" s="627"/>
      <c r="J1" s="627"/>
      <c r="K1" s="627"/>
      <c r="L1" s="627"/>
      <c r="M1" s="627"/>
      <c r="N1" s="627"/>
    </row>
    <row r="2" spans="1:14" ht="75" customHeight="1" x14ac:dyDescent="0.25">
      <c r="A2" s="628" t="s">
        <v>13</v>
      </c>
      <c r="B2" s="628" t="s">
        <v>161</v>
      </c>
      <c r="C2" s="628" t="s">
        <v>162</v>
      </c>
      <c r="D2" s="628" t="s">
        <v>163</v>
      </c>
      <c r="E2" s="629" t="s">
        <v>164</v>
      </c>
      <c r="F2" s="630"/>
      <c r="G2" s="630"/>
      <c r="H2" s="631"/>
      <c r="I2" s="625" t="s">
        <v>165</v>
      </c>
      <c r="J2" s="625" t="s">
        <v>166</v>
      </c>
      <c r="K2" s="625" t="s">
        <v>167</v>
      </c>
      <c r="L2" s="625" t="s">
        <v>168</v>
      </c>
      <c r="M2" s="625" t="s">
        <v>169</v>
      </c>
      <c r="N2" s="625" t="s">
        <v>170</v>
      </c>
    </row>
    <row r="3" spans="1:14" ht="30" x14ac:dyDescent="0.25">
      <c r="A3" s="628"/>
      <c r="B3" s="628"/>
      <c r="C3" s="628"/>
      <c r="D3" s="628"/>
      <c r="E3" s="27" t="s">
        <v>171</v>
      </c>
      <c r="F3" s="27" t="s">
        <v>172</v>
      </c>
      <c r="G3" s="28" t="s">
        <v>173</v>
      </c>
      <c r="H3" s="27" t="s">
        <v>174</v>
      </c>
      <c r="I3" s="626"/>
      <c r="J3" s="626"/>
      <c r="K3" s="626"/>
      <c r="L3" s="626"/>
      <c r="M3" s="626"/>
      <c r="N3" s="626"/>
    </row>
    <row r="4" spans="1:14" s="30" customFormat="1" ht="112.5" x14ac:dyDescent="0.25">
      <c r="A4" s="29">
        <v>1</v>
      </c>
      <c r="B4" s="48" t="s">
        <v>175</v>
      </c>
      <c r="C4" s="48" t="s">
        <v>176</v>
      </c>
      <c r="D4" s="48" t="s">
        <v>1488</v>
      </c>
      <c r="E4" s="48" t="s">
        <v>1489</v>
      </c>
      <c r="F4" s="48" t="s">
        <v>177</v>
      </c>
      <c r="G4" s="48" t="s">
        <v>178</v>
      </c>
      <c r="H4" s="48" t="s">
        <v>179</v>
      </c>
      <c r="I4" s="49">
        <v>42261</v>
      </c>
      <c r="J4" s="49">
        <v>43069</v>
      </c>
      <c r="K4" s="48" t="s">
        <v>180</v>
      </c>
      <c r="L4" s="50">
        <v>2209763.02</v>
      </c>
      <c r="M4" s="50">
        <v>2209763.02</v>
      </c>
      <c r="N4" s="51">
        <v>1878298.56</v>
      </c>
    </row>
    <row r="5" spans="1:14" s="30" customFormat="1" ht="56.25" customHeight="1" x14ac:dyDescent="0.25">
      <c r="A5" s="29">
        <v>2</v>
      </c>
      <c r="B5" s="48" t="s">
        <v>181</v>
      </c>
      <c r="C5" s="48" t="s">
        <v>182</v>
      </c>
      <c r="D5" s="48" t="s">
        <v>1490</v>
      </c>
      <c r="E5" s="48" t="s">
        <v>1491</v>
      </c>
      <c r="F5" s="48" t="s">
        <v>184</v>
      </c>
      <c r="G5" s="48" t="s">
        <v>185</v>
      </c>
      <c r="H5" s="48" t="s">
        <v>186</v>
      </c>
      <c r="I5" s="49">
        <v>42418</v>
      </c>
      <c r="J5" s="49">
        <v>43373</v>
      </c>
      <c r="K5" s="48" t="s">
        <v>187</v>
      </c>
      <c r="L5" s="50">
        <v>3868144.56</v>
      </c>
      <c r="M5" s="50">
        <v>3868144.56</v>
      </c>
      <c r="N5" s="51">
        <v>3287922.87</v>
      </c>
    </row>
    <row r="6" spans="1:14" s="30" customFormat="1" ht="78.75" x14ac:dyDescent="0.25">
      <c r="A6" s="29">
        <v>3</v>
      </c>
      <c r="B6" s="48" t="s">
        <v>188</v>
      </c>
      <c r="C6" s="48" t="s">
        <v>1492</v>
      </c>
      <c r="D6" s="48" t="s">
        <v>1493</v>
      </c>
      <c r="E6" s="48" t="s">
        <v>1491</v>
      </c>
      <c r="F6" s="48" t="s">
        <v>190</v>
      </c>
      <c r="G6" s="48" t="s">
        <v>191</v>
      </c>
      <c r="H6" s="48" t="s">
        <v>192</v>
      </c>
      <c r="I6" s="49">
        <v>42410</v>
      </c>
      <c r="J6" s="49">
        <v>43404</v>
      </c>
      <c r="K6" s="48" t="s">
        <v>193</v>
      </c>
      <c r="L6" s="50">
        <v>4435555.99</v>
      </c>
      <c r="M6" s="50">
        <v>4000000</v>
      </c>
      <c r="N6" s="51">
        <v>3400000</v>
      </c>
    </row>
    <row r="7" spans="1:14" s="30" customFormat="1" ht="90" x14ac:dyDescent="0.25">
      <c r="A7" s="29">
        <v>4</v>
      </c>
      <c r="B7" s="48" t="s">
        <v>194</v>
      </c>
      <c r="C7" s="48" t="s">
        <v>195</v>
      </c>
      <c r="D7" s="48" t="s">
        <v>1494</v>
      </c>
      <c r="E7" s="48" t="s">
        <v>1489</v>
      </c>
      <c r="F7" s="48" t="s">
        <v>828</v>
      </c>
      <c r="G7" s="48" t="s">
        <v>197</v>
      </c>
      <c r="H7" s="48" t="s">
        <v>198</v>
      </c>
      <c r="I7" s="49">
        <v>41640</v>
      </c>
      <c r="J7" s="49">
        <v>43100</v>
      </c>
      <c r="K7" s="48" t="s">
        <v>199</v>
      </c>
      <c r="L7" s="50">
        <v>5289442.49</v>
      </c>
      <c r="M7" s="50">
        <v>4949567.96</v>
      </c>
      <c r="N7" s="51">
        <v>4207132.76</v>
      </c>
    </row>
    <row r="8" spans="1:14" s="30" customFormat="1" ht="67.5" customHeight="1" x14ac:dyDescent="0.25">
      <c r="A8" s="29">
        <v>5</v>
      </c>
      <c r="B8" s="48" t="s">
        <v>1495</v>
      </c>
      <c r="C8" s="48" t="s">
        <v>1496</v>
      </c>
      <c r="D8" s="48" t="s">
        <v>1497</v>
      </c>
      <c r="E8" s="48" t="s">
        <v>1498</v>
      </c>
      <c r="F8" s="48" t="s">
        <v>1499</v>
      </c>
      <c r="G8" s="48" t="s">
        <v>1500</v>
      </c>
      <c r="H8" s="48" t="s">
        <v>1501</v>
      </c>
      <c r="I8" s="49">
        <v>42346</v>
      </c>
      <c r="J8" s="49">
        <v>43131</v>
      </c>
      <c r="K8" s="48" t="s">
        <v>1502</v>
      </c>
      <c r="L8" s="50">
        <v>6602167</v>
      </c>
      <c r="M8" s="50">
        <v>5903567</v>
      </c>
      <c r="N8" s="51">
        <v>5018031.95</v>
      </c>
    </row>
    <row r="9" spans="1:14" s="30" customFormat="1" ht="56.25" customHeight="1" x14ac:dyDescent="0.25">
      <c r="A9" s="29">
        <v>6</v>
      </c>
      <c r="B9" s="48" t="s">
        <v>200</v>
      </c>
      <c r="C9" s="48" t="s">
        <v>201</v>
      </c>
      <c r="D9" s="48" t="s">
        <v>1503</v>
      </c>
      <c r="E9" s="48" t="s">
        <v>1504</v>
      </c>
      <c r="F9" s="48" t="s">
        <v>204</v>
      </c>
      <c r="G9" s="48" t="s">
        <v>205</v>
      </c>
      <c r="H9" s="48" t="s">
        <v>206</v>
      </c>
      <c r="I9" s="49">
        <v>42342</v>
      </c>
      <c r="J9" s="49">
        <v>43343</v>
      </c>
      <c r="K9" s="48" t="s">
        <v>207</v>
      </c>
      <c r="L9" s="50">
        <v>7954218.0300000003</v>
      </c>
      <c r="M9" s="50">
        <v>4000000</v>
      </c>
      <c r="N9" s="51">
        <v>3400000</v>
      </c>
    </row>
    <row r="10" spans="1:14" s="30" customFormat="1" ht="292.5" x14ac:dyDescent="0.25">
      <c r="A10" s="29">
        <v>7</v>
      </c>
      <c r="B10" s="48" t="s">
        <v>208</v>
      </c>
      <c r="C10" s="48" t="s">
        <v>1505</v>
      </c>
      <c r="D10" s="48" t="s">
        <v>1506</v>
      </c>
      <c r="E10" s="48" t="s">
        <v>1507</v>
      </c>
      <c r="F10" s="48" t="s">
        <v>211</v>
      </c>
      <c r="G10" s="48" t="s">
        <v>212</v>
      </c>
      <c r="H10" s="48" t="s">
        <v>213</v>
      </c>
      <c r="I10" s="49">
        <v>42401</v>
      </c>
      <c r="J10" s="49">
        <v>42735</v>
      </c>
      <c r="K10" s="48" t="s">
        <v>214</v>
      </c>
      <c r="L10" s="50">
        <v>695698</v>
      </c>
      <c r="M10" s="50">
        <v>695698</v>
      </c>
      <c r="N10" s="51">
        <v>556558.4</v>
      </c>
    </row>
    <row r="11" spans="1:14" s="30" customFormat="1" ht="67.5" x14ac:dyDescent="0.25">
      <c r="A11" s="29">
        <v>8</v>
      </c>
      <c r="B11" s="48" t="s">
        <v>215</v>
      </c>
      <c r="C11" s="48" t="s">
        <v>216</v>
      </c>
      <c r="D11" s="48" t="s">
        <v>1508</v>
      </c>
      <c r="E11" s="48" t="s">
        <v>1504</v>
      </c>
      <c r="F11" s="48" t="s">
        <v>217</v>
      </c>
      <c r="G11" s="48" t="s">
        <v>218</v>
      </c>
      <c r="H11" s="48" t="s">
        <v>219</v>
      </c>
      <c r="I11" s="49">
        <v>42384</v>
      </c>
      <c r="J11" s="49">
        <v>42916</v>
      </c>
      <c r="K11" s="48" t="s">
        <v>220</v>
      </c>
      <c r="L11" s="50">
        <v>7559755.7400000002</v>
      </c>
      <c r="M11" s="50">
        <v>5576859.5300000003</v>
      </c>
      <c r="N11" s="51">
        <v>4740330.5999999996</v>
      </c>
    </row>
    <row r="12" spans="1:14" s="30" customFormat="1" ht="135" x14ac:dyDescent="0.25">
      <c r="A12" s="29">
        <v>9</v>
      </c>
      <c r="B12" s="48" t="s">
        <v>221</v>
      </c>
      <c r="C12" s="48" t="s">
        <v>222</v>
      </c>
      <c r="D12" s="48" t="s">
        <v>1509</v>
      </c>
      <c r="E12" s="48" t="s">
        <v>1510</v>
      </c>
      <c r="F12" s="48" t="s">
        <v>224</v>
      </c>
      <c r="G12" s="48" t="s">
        <v>225</v>
      </c>
      <c r="H12" s="48" t="s">
        <v>226</v>
      </c>
      <c r="I12" s="49">
        <v>42370</v>
      </c>
      <c r="J12" s="49">
        <v>42916</v>
      </c>
      <c r="K12" s="48" t="s">
        <v>227</v>
      </c>
      <c r="L12" s="50">
        <v>3610218.46</v>
      </c>
      <c r="M12" s="50">
        <v>3444393.46</v>
      </c>
      <c r="N12" s="51">
        <v>2927734.44</v>
      </c>
    </row>
    <row r="13" spans="1:14" s="30" customFormat="1" ht="112.5" customHeight="1" x14ac:dyDescent="0.25">
      <c r="A13" s="29">
        <v>10</v>
      </c>
      <c r="B13" s="48" t="s">
        <v>1511</v>
      </c>
      <c r="C13" s="48" t="s">
        <v>1512</v>
      </c>
      <c r="D13" s="48" t="s">
        <v>1513</v>
      </c>
      <c r="E13" s="48" t="s">
        <v>1510</v>
      </c>
      <c r="F13" s="48" t="s">
        <v>1102</v>
      </c>
      <c r="G13" s="48" t="s">
        <v>1103</v>
      </c>
      <c r="H13" s="48" t="s">
        <v>1514</v>
      </c>
      <c r="I13" s="49">
        <v>42338</v>
      </c>
      <c r="J13" s="49">
        <v>42704</v>
      </c>
      <c r="K13" s="48" t="s">
        <v>1515</v>
      </c>
      <c r="L13" s="50">
        <v>1166956.99</v>
      </c>
      <c r="M13" s="50">
        <v>678356.99</v>
      </c>
      <c r="N13" s="51">
        <v>576603.43999999994</v>
      </c>
    </row>
    <row r="14" spans="1:14" s="30" customFormat="1" ht="101.25" customHeight="1" x14ac:dyDescent="0.25">
      <c r="A14" s="29">
        <v>11</v>
      </c>
      <c r="B14" s="48" t="s">
        <v>228</v>
      </c>
      <c r="C14" s="48" t="s">
        <v>1516</v>
      </c>
      <c r="D14" s="48" t="s">
        <v>1517</v>
      </c>
      <c r="E14" s="48" t="s">
        <v>1507</v>
      </c>
      <c r="F14" s="48" t="s">
        <v>229</v>
      </c>
      <c r="G14" s="48" t="s">
        <v>230</v>
      </c>
      <c r="H14" s="48" t="s">
        <v>231</v>
      </c>
      <c r="I14" s="49">
        <v>42404</v>
      </c>
      <c r="J14" s="49">
        <v>43008</v>
      </c>
      <c r="K14" s="48" t="s">
        <v>232</v>
      </c>
      <c r="L14" s="50">
        <v>3996534.46</v>
      </c>
      <c r="M14" s="50">
        <v>3996534.46</v>
      </c>
      <c r="N14" s="51">
        <v>3197227.57</v>
      </c>
    </row>
    <row r="15" spans="1:14" s="30" customFormat="1" ht="101.25" customHeight="1" x14ac:dyDescent="0.25">
      <c r="A15" s="29">
        <v>12</v>
      </c>
      <c r="B15" s="48" t="s">
        <v>233</v>
      </c>
      <c r="C15" s="48" t="s">
        <v>234</v>
      </c>
      <c r="D15" s="48" t="s">
        <v>1518</v>
      </c>
      <c r="E15" s="48" t="s">
        <v>1489</v>
      </c>
      <c r="F15" s="48" t="s">
        <v>235</v>
      </c>
      <c r="G15" s="48" t="s">
        <v>236</v>
      </c>
      <c r="H15" s="48" t="s">
        <v>237</v>
      </c>
      <c r="I15" s="49">
        <v>42279</v>
      </c>
      <c r="J15" s="49">
        <v>42582</v>
      </c>
      <c r="K15" s="48" t="s">
        <v>238</v>
      </c>
      <c r="L15" s="50">
        <v>3576817.59</v>
      </c>
      <c r="M15" s="50">
        <v>3576817.59</v>
      </c>
      <c r="N15" s="51">
        <v>3040294.95</v>
      </c>
    </row>
    <row r="16" spans="1:14" s="30" customFormat="1" ht="409.5" x14ac:dyDescent="0.25">
      <c r="A16" s="29">
        <v>13</v>
      </c>
      <c r="B16" s="48" t="s">
        <v>239</v>
      </c>
      <c r="C16" s="48" t="s">
        <v>240</v>
      </c>
      <c r="D16" s="48" t="s">
        <v>1519</v>
      </c>
      <c r="E16" s="48" t="s">
        <v>1520</v>
      </c>
      <c r="F16" s="48" t="s">
        <v>242</v>
      </c>
      <c r="G16" s="48" t="s">
        <v>243</v>
      </c>
      <c r="H16" s="48" t="s">
        <v>244</v>
      </c>
      <c r="I16" s="49">
        <v>42346</v>
      </c>
      <c r="J16" s="49">
        <v>42916</v>
      </c>
      <c r="K16" s="48" t="s">
        <v>245</v>
      </c>
      <c r="L16" s="50">
        <v>1658209.04</v>
      </c>
      <c r="M16" s="50">
        <v>1658209.04</v>
      </c>
      <c r="N16" s="51">
        <v>1409477.68</v>
      </c>
    </row>
    <row r="17" spans="1:14" s="30" customFormat="1" ht="409.5" x14ac:dyDescent="0.25">
      <c r="A17" s="29">
        <v>14</v>
      </c>
      <c r="B17" s="48" t="s">
        <v>1521</v>
      </c>
      <c r="C17" s="48" t="s">
        <v>1522</v>
      </c>
      <c r="D17" s="48" t="s">
        <v>1523</v>
      </c>
      <c r="E17" s="48" t="s">
        <v>1524</v>
      </c>
      <c r="F17" s="48" t="s">
        <v>1525</v>
      </c>
      <c r="G17" s="48" t="s">
        <v>1526</v>
      </c>
      <c r="H17" s="48" t="s">
        <v>1527</v>
      </c>
      <c r="I17" s="49">
        <v>42353</v>
      </c>
      <c r="J17" s="49">
        <v>43089</v>
      </c>
      <c r="K17" s="48" t="s">
        <v>1528</v>
      </c>
      <c r="L17" s="50">
        <v>6000000</v>
      </c>
      <c r="M17" s="50">
        <v>4000000</v>
      </c>
      <c r="N17" s="51">
        <v>3400000</v>
      </c>
    </row>
    <row r="18" spans="1:14" s="30" customFormat="1" ht="69" customHeight="1" x14ac:dyDescent="0.25">
      <c r="A18" s="29">
        <v>15</v>
      </c>
      <c r="B18" s="48" t="s">
        <v>246</v>
      </c>
      <c r="C18" s="48" t="s">
        <v>1529</v>
      </c>
      <c r="D18" s="48" t="s">
        <v>1530</v>
      </c>
      <c r="E18" s="48" t="s">
        <v>1531</v>
      </c>
      <c r="F18" s="48" t="s">
        <v>249</v>
      </c>
      <c r="G18" s="48" t="s">
        <v>250</v>
      </c>
      <c r="H18" s="48" t="s">
        <v>251</v>
      </c>
      <c r="I18" s="49">
        <v>42342</v>
      </c>
      <c r="J18" s="49">
        <v>42915</v>
      </c>
      <c r="K18" s="48" t="s">
        <v>252</v>
      </c>
      <c r="L18" s="50">
        <v>2666759.98</v>
      </c>
      <c r="M18" s="50">
        <v>2666759.98</v>
      </c>
      <c r="N18" s="51">
        <v>2266745.98</v>
      </c>
    </row>
    <row r="19" spans="1:14" s="30" customFormat="1" ht="78.75" x14ac:dyDescent="0.25">
      <c r="A19" s="29">
        <v>16</v>
      </c>
      <c r="B19" s="48" t="s">
        <v>253</v>
      </c>
      <c r="C19" s="48" t="s">
        <v>254</v>
      </c>
      <c r="D19" s="48" t="s">
        <v>1532</v>
      </c>
      <c r="E19" s="48" t="s">
        <v>1533</v>
      </c>
      <c r="F19" s="48" t="s">
        <v>256</v>
      </c>
      <c r="G19" s="48" t="s">
        <v>257</v>
      </c>
      <c r="H19" s="48" t="s">
        <v>1534</v>
      </c>
      <c r="I19" s="49">
        <v>42410</v>
      </c>
      <c r="J19" s="49">
        <v>43251</v>
      </c>
      <c r="K19" s="48" t="s">
        <v>258</v>
      </c>
      <c r="L19" s="50">
        <v>5585369.3899999997</v>
      </c>
      <c r="M19" s="50">
        <v>3999682.8</v>
      </c>
      <c r="N19" s="51">
        <v>3399730.38</v>
      </c>
    </row>
    <row r="20" spans="1:14" s="30" customFormat="1" ht="78.75" x14ac:dyDescent="0.25">
      <c r="A20" s="29">
        <v>17</v>
      </c>
      <c r="B20" s="48" t="s">
        <v>1535</v>
      </c>
      <c r="C20" s="48" t="s">
        <v>1536</v>
      </c>
      <c r="D20" s="48" t="s">
        <v>1537</v>
      </c>
      <c r="E20" s="48" t="s">
        <v>1538</v>
      </c>
      <c r="F20" s="48" t="s">
        <v>1539</v>
      </c>
      <c r="G20" s="48" t="s">
        <v>1540</v>
      </c>
      <c r="H20" s="48" t="s">
        <v>1541</v>
      </c>
      <c r="I20" s="49">
        <v>42430</v>
      </c>
      <c r="J20" s="49">
        <v>43100</v>
      </c>
      <c r="K20" s="48" t="s">
        <v>1542</v>
      </c>
      <c r="L20" s="50">
        <v>14683173.48</v>
      </c>
      <c r="M20" s="50">
        <v>8000000</v>
      </c>
      <c r="N20" s="51">
        <v>6800000</v>
      </c>
    </row>
    <row r="21" spans="1:14" s="30" customFormat="1" ht="67.5" customHeight="1" x14ac:dyDescent="0.25">
      <c r="A21" s="29">
        <v>18</v>
      </c>
      <c r="B21" s="48" t="s">
        <v>259</v>
      </c>
      <c r="C21" s="48" t="s">
        <v>260</v>
      </c>
      <c r="D21" s="48" t="s">
        <v>1543</v>
      </c>
      <c r="E21" s="48" t="s">
        <v>1531</v>
      </c>
      <c r="F21" s="48" t="s">
        <v>1367</v>
      </c>
      <c r="G21" s="48" t="s">
        <v>261</v>
      </c>
      <c r="H21" s="48" t="s">
        <v>262</v>
      </c>
      <c r="I21" s="49">
        <v>42384</v>
      </c>
      <c r="J21" s="49">
        <v>42978</v>
      </c>
      <c r="K21" s="48" t="s">
        <v>263</v>
      </c>
      <c r="L21" s="50">
        <v>3366061.23</v>
      </c>
      <c r="M21" s="50">
        <v>3366061.23</v>
      </c>
      <c r="N21" s="51">
        <v>2692848.98</v>
      </c>
    </row>
    <row r="22" spans="1:14" s="30" customFormat="1" ht="101.25" customHeight="1" x14ac:dyDescent="0.25">
      <c r="A22" s="29">
        <v>19</v>
      </c>
      <c r="B22" s="48" t="s">
        <v>1544</v>
      </c>
      <c r="C22" s="48" t="s">
        <v>1545</v>
      </c>
      <c r="D22" s="48" t="s">
        <v>264</v>
      </c>
      <c r="E22" s="48" t="s">
        <v>1507</v>
      </c>
      <c r="F22" s="48" t="s">
        <v>229</v>
      </c>
      <c r="G22" s="48" t="s">
        <v>265</v>
      </c>
      <c r="H22" s="48" t="s">
        <v>266</v>
      </c>
      <c r="I22" s="49">
        <v>42339</v>
      </c>
      <c r="J22" s="49">
        <v>42735</v>
      </c>
      <c r="K22" s="48" t="s">
        <v>267</v>
      </c>
      <c r="L22" s="50">
        <v>4010327.47</v>
      </c>
      <c r="M22" s="50">
        <v>3971434.25</v>
      </c>
      <c r="N22" s="51">
        <v>3177147.4</v>
      </c>
    </row>
    <row r="23" spans="1:14" s="30" customFormat="1" ht="157.5" customHeight="1" x14ac:dyDescent="0.25">
      <c r="A23" s="29">
        <v>20</v>
      </c>
      <c r="B23" s="48" t="s">
        <v>268</v>
      </c>
      <c r="C23" s="48" t="s">
        <v>269</v>
      </c>
      <c r="D23" s="48" t="s">
        <v>1546</v>
      </c>
      <c r="E23" s="48" t="s">
        <v>1547</v>
      </c>
      <c r="F23" s="48" t="s">
        <v>271</v>
      </c>
      <c r="G23" s="48" t="s">
        <v>272</v>
      </c>
      <c r="H23" s="48" t="s">
        <v>273</v>
      </c>
      <c r="I23" s="49">
        <v>42401</v>
      </c>
      <c r="J23" s="49">
        <v>43100</v>
      </c>
      <c r="K23" s="48" t="s">
        <v>274</v>
      </c>
      <c r="L23" s="50">
        <v>5949919.1399999997</v>
      </c>
      <c r="M23" s="50">
        <v>3997337.55</v>
      </c>
      <c r="N23" s="51">
        <v>3397736.91</v>
      </c>
    </row>
    <row r="24" spans="1:14" s="30" customFormat="1" ht="157.5" customHeight="1" x14ac:dyDescent="0.25">
      <c r="A24" s="29">
        <v>21</v>
      </c>
      <c r="B24" s="48" t="s">
        <v>275</v>
      </c>
      <c r="C24" s="48" t="s">
        <v>1548</v>
      </c>
      <c r="D24" s="48" t="s">
        <v>1549</v>
      </c>
      <c r="E24" s="48" t="s">
        <v>1498</v>
      </c>
      <c r="F24" s="48" t="s">
        <v>277</v>
      </c>
      <c r="G24" s="48" t="s">
        <v>278</v>
      </c>
      <c r="H24" s="48" t="s">
        <v>279</v>
      </c>
      <c r="I24" s="49">
        <v>42359</v>
      </c>
      <c r="J24" s="49">
        <v>43373</v>
      </c>
      <c r="K24" s="48" t="s">
        <v>280</v>
      </c>
      <c r="L24" s="50">
        <v>12830609.76</v>
      </c>
      <c r="M24" s="50">
        <v>6948066.9900000002</v>
      </c>
      <c r="N24" s="51">
        <v>5905856.9400000004</v>
      </c>
    </row>
    <row r="25" spans="1:14" s="30" customFormat="1" ht="67.5" customHeight="1" x14ac:dyDescent="0.25">
      <c r="A25" s="29">
        <v>22</v>
      </c>
      <c r="B25" s="48" t="s">
        <v>281</v>
      </c>
      <c r="C25" s="48" t="s">
        <v>282</v>
      </c>
      <c r="D25" s="48" t="s">
        <v>1550</v>
      </c>
      <c r="E25" s="48" t="s">
        <v>1507</v>
      </c>
      <c r="F25" s="48" t="s">
        <v>283</v>
      </c>
      <c r="G25" s="48" t="s">
        <v>284</v>
      </c>
      <c r="H25" s="48" t="s">
        <v>285</v>
      </c>
      <c r="I25" s="49">
        <v>42430</v>
      </c>
      <c r="J25" s="49">
        <v>42916</v>
      </c>
      <c r="K25" s="48" t="s">
        <v>286</v>
      </c>
      <c r="L25" s="50">
        <v>2180001.1</v>
      </c>
      <c r="M25" s="50">
        <v>1939728.07</v>
      </c>
      <c r="N25" s="51">
        <v>1551782.45</v>
      </c>
    </row>
    <row r="26" spans="1:14" s="30" customFormat="1" ht="409.5" x14ac:dyDescent="0.25">
      <c r="A26" s="29">
        <v>23</v>
      </c>
      <c r="B26" s="48" t="s">
        <v>287</v>
      </c>
      <c r="C26" s="48" t="s">
        <v>1551</v>
      </c>
      <c r="D26" s="48" t="s">
        <v>1552</v>
      </c>
      <c r="E26" s="48" t="s">
        <v>1507</v>
      </c>
      <c r="F26" s="48" t="s">
        <v>288</v>
      </c>
      <c r="G26" s="48" t="s">
        <v>289</v>
      </c>
      <c r="H26" s="48" t="s">
        <v>290</v>
      </c>
      <c r="I26" s="49">
        <v>42349</v>
      </c>
      <c r="J26" s="49">
        <v>43220</v>
      </c>
      <c r="K26" s="48" t="s">
        <v>291</v>
      </c>
      <c r="L26" s="50">
        <v>10402386</v>
      </c>
      <c r="M26" s="50">
        <v>4000000</v>
      </c>
      <c r="N26" s="51">
        <v>3200000</v>
      </c>
    </row>
    <row r="27" spans="1:14" s="30" customFormat="1" ht="409.5" x14ac:dyDescent="0.25">
      <c r="A27" s="29">
        <v>24</v>
      </c>
      <c r="B27" s="48" t="s">
        <v>1553</v>
      </c>
      <c r="C27" s="48" t="s">
        <v>292</v>
      </c>
      <c r="D27" s="48" t="s">
        <v>293</v>
      </c>
      <c r="E27" s="48" t="s">
        <v>1533</v>
      </c>
      <c r="F27" s="48" t="s">
        <v>1554</v>
      </c>
      <c r="G27" s="48" t="s">
        <v>294</v>
      </c>
      <c r="H27" s="48" t="s">
        <v>295</v>
      </c>
      <c r="I27" s="49">
        <v>42409</v>
      </c>
      <c r="J27" s="49">
        <v>43039</v>
      </c>
      <c r="K27" s="48" t="s">
        <v>296</v>
      </c>
      <c r="L27" s="50">
        <v>3379459.39</v>
      </c>
      <c r="M27" s="50">
        <v>3348739.39</v>
      </c>
      <c r="N27" s="51">
        <v>2846428.48</v>
      </c>
    </row>
    <row r="28" spans="1:14" s="30" customFormat="1" ht="405" x14ac:dyDescent="0.25">
      <c r="A28" s="29">
        <v>25</v>
      </c>
      <c r="B28" s="48" t="s">
        <v>297</v>
      </c>
      <c r="C28" s="48" t="s">
        <v>298</v>
      </c>
      <c r="D28" s="48" t="s">
        <v>1555</v>
      </c>
      <c r="E28" s="48" t="s">
        <v>1533</v>
      </c>
      <c r="F28" s="48" t="s">
        <v>299</v>
      </c>
      <c r="G28" s="48" t="s">
        <v>300</v>
      </c>
      <c r="H28" s="48" t="s">
        <v>301</v>
      </c>
      <c r="I28" s="49">
        <v>42331</v>
      </c>
      <c r="J28" s="49">
        <v>43100</v>
      </c>
      <c r="K28" s="48" t="s">
        <v>302</v>
      </c>
      <c r="L28" s="50">
        <v>2715000</v>
      </c>
      <c r="M28" s="50">
        <v>2715000</v>
      </c>
      <c r="N28" s="51">
        <v>2307750</v>
      </c>
    </row>
    <row r="29" spans="1:14" s="30" customFormat="1" ht="123.75" x14ac:dyDescent="0.25">
      <c r="A29" s="29">
        <v>26</v>
      </c>
      <c r="B29" s="48" t="s">
        <v>303</v>
      </c>
      <c r="C29" s="48" t="s">
        <v>1556</v>
      </c>
      <c r="D29" s="48" t="s">
        <v>1557</v>
      </c>
      <c r="E29" s="48" t="s">
        <v>1489</v>
      </c>
      <c r="F29" s="48" t="s">
        <v>304</v>
      </c>
      <c r="G29" s="48" t="s">
        <v>305</v>
      </c>
      <c r="H29" s="48" t="s">
        <v>306</v>
      </c>
      <c r="I29" s="49">
        <v>42370</v>
      </c>
      <c r="J29" s="49">
        <v>43100</v>
      </c>
      <c r="K29" s="48" t="s">
        <v>307</v>
      </c>
      <c r="L29" s="50">
        <v>3999993.12</v>
      </c>
      <c r="M29" s="50">
        <v>3999993.12</v>
      </c>
      <c r="N29" s="51">
        <v>3399994.15</v>
      </c>
    </row>
    <row r="30" spans="1:14" s="30" customFormat="1" ht="101.25" x14ac:dyDescent="0.25">
      <c r="A30" s="29">
        <v>27</v>
      </c>
      <c r="B30" s="48" t="s">
        <v>308</v>
      </c>
      <c r="C30" s="48" t="s">
        <v>309</v>
      </c>
      <c r="D30" s="48" t="s">
        <v>1558</v>
      </c>
      <c r="E30" s="48" t="s">
        <v>1489</v>
      </c>
      <c r="F30" s="48" t="s">
        <v>310</v>
      </c>
      <c r="G30" s="48" t="s">
        <v>311</v>
      </c>
      <c r="H30" s="48" t="s">
        <v>312</v>
      </c>
      <c r="I30" s="49">
        <v>42398</v>
      </c>
      <c r="J30" s="49">
        <v>43281</v>
      </c>
      <c r="K30" s="48" t="s">
        <v>313</v>
      </c>
      <c r="L30" s="50">
        <v>3990369.24</v>
      </c>
      <c r="M30" s="50">
        <v>3990369.24</v>
      </c>
      <c r="N30" s="51">
        <v>3391813.85</v>
      </c>
    </row>
    <row r="31" spans="1:14" s="30" customFormat="1" ht="78.75" customHeight="1" x14ac:dyDescent="0.25">
      <c r="A31" s="29">
        <v>28</v>
      </c>
      <c r="B31" s="48" t="s">
        <v>1559</v>
      </c>
      <c r="C31" s="48" t="s">
        <v>314</v>
      </c>
      <c r="D31" s="48" t="s">
        <v>315</v>
      </c>
      <c r="E31" s="48" t="s">
        <v>1533</v>
      </c>
      <c r="F31" s="48" t="s">
        <v>316</v>
      </c>
      <c r="G31" s="48" t="s">
        <v>317</v>
      </c>
      <c r="H31" s="48" t="s">
        <v>318</v>
      </c>
      <c r="I31" s="49">
        <v>42310</v>
      </c>
      <c r="J31" s="49">
        <v>43131</v>
      </c>
      <c r="K31" s="48" t="s">
        <v>319</v>
      </c>
      <c r="L31" s="50">
        <v>8809444.7400000002</v>
      </c>
      <c r="M31" s="50">
        <v>4000000</v>
      </c>
      <c r="N31" s="51">
        <v>3400000</v>
      </c>
    </row>
    <row r="32" spans="1:14" s="30" customFormat="1" ht="135" x14ac:dyDescent="0.25">
      <c r="A32" s="29">
        <v>29</v>
      </c>
      <c r="B32" s="48" t="s">
        <v>320</v>
      </c>
      <c r="C32" s="48" t="s">
        <v>1560</v>
      </c>
      <c r="D32" s="48" t="s">
        <v>1561</v>
      </c>
      <c r="E32" s="48" t="s">
        <v>1562</v>
      </c>
      <c r="F32" s="48" t="s">
        <v>322</v>
      </c>
      <c r="G32" s="48" t="s">
        <v>323</v>
      </c>
      <c r="H32" s="48" t="s">
        <v>324</v>
      </c>
      <c r="I32" s="49">
        <v>42437</v>
      </c>
      <c r="J32" s="49">
        <v>43281</v>
      </c>
      <c r="K32" s="48" t="s">
        <v>325</v>
      </c>
      <c r="L32" s="50">
        <v>6936684.1600000001</v>
      </c>
      <c r="M32" s="50">
        <v>4000000</v>
      </c>
      <c r="N32" s="51">
        <v>3200000</v>
      </c>
    </row>
    <row r="33" spans="1:14" s="30" customFormat="1" ht="409.5" x14ac:dyDescent="0.25">
      <c r="A33" s="29">
        <v>30</v>
      </c>
      <c r="B33" s="48" t="s">
        <v>1563</v>
      </c>
      <c r="C33" s="48" t="s">
        <v>1564</v>
      </c>
      <c r="D33" s="48" t="s">
        <v>1565</v>
      </c>
      <c r="E33" s="48" t="s">
        <v>1524</v>
      </c>
      <c r="F33" s="48" t="s">
        <v>814</v>
      </c>
      <c r="G33" s="48" t="s">
        <v>815</v>
      </c>
      <c r="H33" s="48" t="s">
        <v>1566</v>
      </c>
      <c r="I33" s="49">
        <v>41781</v>
      </c>
      <c r="J33" s="49">
        <v>43100</v>
      </c>
      <c r="K33" s="48" t="s">
        <v>1567</v>
      </c>
      <c r="L33" s="50">
        <v>8166686.7400000002</v>
      </c>
      <c r="M33" s="50">
        <v>7285326.5</v>
      </c>
      <c r="N33" s="51">
        <v>6192527.5199999996</v>
      </c>
    </row>
    <row r="34" spans="1:14" s="30" customFormat="1" ht="123.75" x14ac:dyDescent="0.25">
      <c r="A34" s="29">
        <v>31</v>
      </c>
      <c r="B34" s="48" t="s">
        <v>1568</v>
      </c>
      <c r="C34" s="48" t="s">
        <v>1569</v>
      </c>
      <c r="D34" s="48" t="s">
        <v>1570</v>
      </c>
      <c r="E34" s="48" t="s">
        <v>1510</v>
      </c>
      <c r="F34" s="48" t="s">
        <v>1047</v>
      </c>
      <c r="G34" s="48" t="s">
        <v>1048</v>
      </c>
      <c r="H34" s="48" t="s">
        <v>1571</v>
      </c>
      <c r="I34" s="49">
        <v>41983</v>
      </c>
      <c r="J34" s="49">
        <v>43465</v>
      </c>
      <c r="K34" s="48" t="s">
        <v>1572</v>
      </c>
      <c r="L34" s="50">
        <v>7566110.5599999996</v>
      </c>
      <c r="M34" s="50">
        <v>5940202.5599999996</v>
      </c>
      <c r="N34" s="51">
        <v>5049172.17</v>
      </c>
    </row>
    <row r="35" spans="1:14" s="30" customFormat="1" ht="90" x14ac:dyDescent="0.25">
      <c r="A35" s="29">
        <v>32</v>
      </c>
      <c r="B35" s="48" t="s">
        <v>1573</v>
      </c>
      <c r="C35" s="48" t="s">
        <v>1574</v>
      </c>
      <c r="D35" s="48" t="s">
        <v>1575</v>
      </c>
      <c r="E35" s="48" t="s">
        <v>1504</v>
      </c>
      <c r="F35" s="48" t="s">
        <v>882</v>
      </c>
      <c r="G35" s="48" t="s">
        <v>883</v>
      </c>
      <c r="H35" s="48" t="s">
        <v>1576</v>
      </c>
      <c r="I35" s="49">
        <v>42430</v>
      </c>
      <c r="J35" s="49">
        <v>42916</v>
      </c>
      <c r="K35" s="48" t="s">
        <v>1577</v>
      </c>
      <c r="L35" s="50">
        <v>1258916.5900000001</v>
      </c>
      <c r="M35" s="50">
        <v>1196002.0900000001</v>
      </c>
      <c r="N35" s="51">
        <v>956134.19</v>
      </c>
    </row>
    <row r="36" spans="1:14" s="30" customFormat="1" ht="90" x14ac:dyDescent="0.25">
      <c r="A36" s="29">
        <v>33</v>
      </c>
      <c r="B36" s="48" t="s">
        <v>326</v>
      </c>
      <c r="C36" s="48" t="s">
        <v>1578</v>
      </c>
      <c r="D36" s="48" t="s">
        <v>1579</v>
      </c>
      <c r="E36" s="48" t="s">
        <v>1507</v>
      </c>
      <c r="F36" s="48" t="s">
        <v>327</v>
      </c>
      <c r="G36" s="48" t="s">
        <v>328</v>
      </c>
      <c r="H36" s="48" t="s">
        <v>329</v>
      </c>
      <c r="I36" s="49">
        <v>42404</v>
      </c>
      <c r="J36" s="49">
        <v>42735</v>
      </c>
      <c r="K36" s="48" t="s">
        <v>330</v>
      </c>
      <c r="L36" s="50">
        <v>2200677</v>
      </c>
      <c r="M36" s="50">
        <v>2000000</v>
      </c>
      <c r="N36" s="51">
        <v>1600000</v>
      </c>
    </row>
    <row r="37" spans="1:14" s="30" customFormat="1" ht="78.75" x14ac:dyDescent="0.25">
      <c r="A37" s="29">
        <v>34</v>
      </c>
      <c r="B37" s="48" t="s">
        <v>331</v>
      </c>
      <c r="C37" s="48" t="s">
        <v>1580</v>
      </c>
      <c r="D37" s="48" t="s">
        <v>1581</v>
      </c>
      <c r="E37" s="48" t="s">
        <v>1538</v>
      </c>
      <c r="F37" s="48" t="s">
        <v>334</v>
      </c>
      <c r="G37" s="48" t="s">
        <v>335</v>
      </c>
      <c r="H37" s="48" t="s">
        <v>336</v>
      </c>
      <c r="I37" s="49">
        <v>42401</v>
      </c>
      <c r="J37" s="49">
        <v>43039</v>
      </c>
      <c r="K37" s="48" t="s">
        <v>337</v>
      </c>
      <c r="L37" s="50">
        <v>2250500</v>
      </c>
      <c r="M37" s="50">
        <v>2250000</v>
      </c>
      <c r="N37" s="51">
        <v>1912500</v>
      </c>
    </row>
    <row r="38" spans="1:14" s="30" customFormat="1" ht="135" customHeight="1" x14ac:dyDescent="0.25">
      <c r="A38" s="29">
        <v>35</v>
      </c>
      <c r="B38" s="48" t="s">
        <v>1582</v>
      </c>
      <c r="C38" s="48" t="s">
        <v>1583</v>
      </c>
      <c r="D38" s="48" t="s">
        <v>1503</v>
      </c>
      <c r="E38" s="48" t="s">
        <v>1489</v>
      </c>
      <c r="F38" s="48" t="s">
        <v>939</v>
      </c>
      <c r="G38" s="48" t="s">
        <v>940</v>
      </c>
      <c r="H38" s="48" t="s">
        <v>1584</v>
      </c>
      <c r="I38" s="49">
        <v>42275</v>
      </c>
      <c r="J38" s="49">
        <v>43008</v>
      </c>
      <c r="K38" s="48" t="s">
        <v>1585</v>
      </c>
      <c r="L38" s="50">
        <v>1675688.99</v>
      </c>
      <c r="M38" s="50">
        <v>1675688.99</v>
      </c>
      <c r="N38" s="51">
        <v>1424335.64</v>
      </c>
    </row>
    <row r="39" spans="1:14" s="30" customFormat="1" ht="360" x14ac:dyDescent="0.25">
      <c r="A39" s="29">
        <v>36</v>
      </c>
      <c r="B39" s="48" t="s">
        <v>338</v>
      </c>
      <c r="C39" s="48" t="s">
        <v>339</v>
      </c>
      <c r="D39" s="48" t="s">
        <v>1586</v>
      </c>
      <c r="E39" s="48" t="s">
        <v>1533</v>
      </c>
      <c r="F39" s="48" t="s">
        <v>340</v>
      </c>
      <c r="G39" s="48" t="s">
        <v>341</v>
      </c>
      <c r="H39" s="48" t="s">
        <v>342</v>
      </c>
      <c r="I39" s="49">
        <v>42446</v>
      </c>
      <c r="J39" s="49">
        <v>42825</v>
      </c>
      <c r="K39" s="48" t="s">
        <v>343</v>
      </c>
      <c r="L39" s="50">
        <v>3999995.94</v>
      </c>
      <c r="M39" s="50">
        <v>3999995.94</v>
      </c>
      <c r="N39" s="51">
        <v>3399996.54</v>
      </c>
    </row>
    <row r="40" spans="1:14" s="30" customFormat="1" ht="90" x14ac:dyDescent="0.25">
      <c r="A40" s="29">
        <v>37</v>
      </c>
      <c r="B40" s="48" t="s">
        <v>344</v>
      </c>
      <c r="C40" s="48" t="s">
        <v>1587</v>
      </c>
      <c r="D40" s="48" t="s">
        <v>1588</v>
      </c>
      <c r="E40" s="48" t="s">
        <v>1507</v>
      </c>
      <c r="F40" s="48" t="s">
        <v>345</v>
      </c>
      <c r="G40" s="48" t="s">
        <v>346</v>
      </c>
      <c r="H40" s="48" t="s">
        <v>347</v>
      </c>
      <c r="I40" s="49">
        <v>42433</v>
      </c>
      <c r="J40" s="49">
        <v>43190</v>
      </c>
      <c r="K40" s="48" t="s">
        <v>348</v>
      </c>
      <c r="L40" s="50">
        <v>1280000</v>
      </c>
      <c r="M40" s="50">
        <v>1280000</v>
      </c>
      <c r="N40" s="51">
        <v>1024000</v>
      </c>
    </row>
    <row r="41" spans="1:14" s="30" customFormat="1" ht="90" customHeight="1" x14ac:dyDescent="0.25">
      <c r="A41" s="29">
        <v>38</v>
      </c>
      <c r="B41" s="48" t="s">
        <v>1589</v>
      </c>
      <c r="C41" s="48" t="s">
        <v>1590</v>
      </c>
      <c r="D41" s="48" t="s">
        <v>1591</v>
      </c>
      <c r="E41" s="48" t="s">
        <v>1538</v>
      </c>
      <c r="F41" s="48" t="s">
        <v>1592</v>
      </c>
      <c r="G41" s="48" t="s">
        <v>1593</v>
      </c>
      <c r="H41" s="48" t="s">
        <v>1594</v>
      </c>
      <c r="I41" s="49">
        <v>42388</v>
      </c>
      <c r="J41" s="49">
        <v>43069</v>
      </c>
      <c r="K41" s="48" t="s">
        <v>1595</v>
      </c>
      <c r="L41" s="50">
        <v>1888091.72</v>
      </c>
      <c r="M41" s="50">
        <v>1888091.72</v>
      </c>
      <c r="N41" s="51">
        <v>1604877.96</v>
      </c>
    </row>
    <row r="42" spans="1:14" s="30" customFormat="1" ht="135" customHeight="1" x14ac:dyDescent="0.25">
      <c r="A42" s="29">
        <v>39</v>
      </c>
      <c r="B42" s="48" t="s">
        <v>1596</v>
      </c>
      <c r="C42" s="48" t="s">
        <v>1597</v>
      </c>
      <c r="D42" s="48" t="s">
        <v>1598</v>
      </c>
      <c r="E42" s="48" t="s">
        <v>1531</v>
      </c>
      <c r="F42" s="48" t="s">
        <v>1073</v>
      </c>
      <c r="G42" s="48" t="s">
        <v>1074</v>
      </c>
      <c r="H42" s="48" t="s">
        <v>1599</v>
      </c>
      <c r="I42" s="49">
        <v>42401</v>
      </c>
      <c r="J42" s="49">
        <v>42460</v>
      </c>
      <c r="K42" s="48" t="s">
        <v>1600</v>
      </c>
      <c r="L42" s="50">
        <v>3998000</v>
      </c>
      <c r="M42" s="50">
        <v>3998000</v>
      </c>
      <c r="N42" s="51">
        <v>3348325</v>
      </c>
    </row>
    <row r="43" spans="1:14" s="30" customFormat="1" ht="123.75" customHeight="1" x14ac:dyDescent="0.25">
      <c r="A43" s="29">
        <v>40</v>
      </c>
      <c r="B43" s="48" t="s">
        <v>349</v>
      </c>
      <c r="C43" s="48" t="s">
        <v>350</v>
      </c>
      <c r="D43" s="48" t="s">
        <v>1601</v>
      </c>
      <c r="E43" s="48" t="s">
        <v>1602</v>
      </c>
      <c r="F43" s="48" t="s">
        <v>352</v>
      </c>
      <c r="G43" s="48" t="s">
        <v>353</v>
      </c>
      <c r="H43" s="48" t="s">
        <v>354</v>
      </c>
      <c r="I43" s="49">
        <v>42307</v>
      </c>
      <c r="J43" s="49">
        <v>43190</v>
      </c>
      <c r="K43" s="48" t="s">
        <v>355</v>
      </c>
      <c r="L43" s="50">
        <v>4002180.89</v>
      </c>
      <c r="M43" s="50">
        <v>3739166.65</v>
      </c>
      <c r="N43" s="51">
        <v>3178291.9</v>
      </c>
    </row>
    <row r="44" spans="1:14" s="30" customFormat="1" ht="90" x14ac:dyDescent="0.25">
      <c r="A44" s="29">
        <v>41</v>
      </c>
      <c r="B44" s="48" t="s">
        <v>356</v>
      </c>
      <c r="C44" s="48" t="s">
        <v>1603</v>
      </c>
      <c r="D44" s="48" t="s">
        <v>1604</v>
      </c>
      <c r="E44" s="48" t="s">
        <v>1605</v>
      </c>
      <c r="F44" s="48" t="s">
        <v>358</v>
      </c>
      <c r="G44" s="48" t="s">
        <v>359</v>
      </c>
      <c r="H44" s="48" t="s">
        <v>360</v>
      </c>
      <c r="I44" s="49">
        <v>42370</v>
      </c>
      <c r="J44" s="49">
        <v>43373</v>
      </c>
      <c r="K44" s="48" t="s">
        <v>361</v>
      </c>
      <c r="L44" s="50">
        <v>4000000</v>
      </c>
      <c r="M44" s="50">
        <v>4000000</v>
      </c>
      <c r="N44" s="51">
        <v>3400000</v>
      </c>
    </row>
    <row r="45" spans="1:14" s="30" customFormat="1" ht="67.5" customHeight="1" x14ac:dyDescent="0.25">
      <c r="A45" s="29">
        <v>42</v>
      </c>
      <c r="B45" s="48" t="s">
        <v>362</v>
      </c>
      <c r="C45" s="48" t="s">
        <v>363</v>
      </c>
      <c r="D45" s="48" t="s">
        <v>1606</v>
      </c>
      <c r="E45" s="48" t="s">
        <v>1520</v>
      </c>
      <c r="F45" s="48" t="s">
        <v>364</v>
      </c>
      <c r="G45" s="48" t="s">
        <v>365</v>
      </c>
      <c r="H45" s="48" t="s">
        <v>366</v>
      </c>
      <c r="I45" s="49">
        <v>42437</v>
      </c>
      <c r="J45" s="49">
        <v>43100</v>
      </c>
      <c r="K45" s="48" t="s">
        <v>367</v>
      </c>
      <c r="L45" s="50">
        <v>3999541.93</v>
      </c>
      <c r="M45" s="50">
        <v>3999541.93</v>
      </c>
      <c r="N45" s="51">
        <v>3399610.64</v>
      </c>
    </row>
    <row r="46" spans="1:14" s="30" customFormat="1" ht="112.5" customHeight="1" x14ac:dyDescent="0.25">
      <c r="A46" s="29">
        <v>43</v>
      </c>
      <c r="B46" s="48" t="s">
        <v>368</v>
      </c>
      <c r="C46" s="48" t="s">
        <v>1607</v>
      </c>
      <c r="D46" s="48" t="s">
        <v>1608</v>
      </c>
      <c r="E46" s="48" t="s">
        <v>1524</v>
      </c>
      <c r="F46" s="48" t="s">
        <v>370</v>
      </c>
      <c r="G46" s="48" t="s">
        <v>371</v>
      </c>
      <c r="H46" s="48" t="s">
        <v>372</v>
      </c>
      <c r="I46" s="49">
        <v>42380</v>
      </c>
      <c r="J46" s="49">
        <v>43069</v>
      </c>
      <c r="K46" s="48" t="s">
        <v>373</v>
      </c>
      <c r="L46" s="50">
        <v>7724241.2000000002</v>
      </c>
      <c r="M46" s="50">
        <v>5590806.2000000002</v>
      </c>
      <c r="N46" s="51">
        <v>4752185.2699999996</v>
      </c>
    </row>
    <row r="47" spans="1:14" s="30" customFormat="1" ht="78.75" x14ac:dyDescent="0.25">
      <c r="A47" s="29">
        <v>44</v>
      </c>
      <c r="B47" s="48" t="s">
        <v>374</v>
      </c>
      <c r="C47" s="48" t="s">
        <v>375</v>
      </c>
      <c r="D47" s="48" t="s">
        <v>1609</v>
      </c>
      <c r="E47" s="48" t="s">
        <v>1524</v>
      </c>
      <c r="F47" s="48" t="s">
        <v>376</v>
      </c>
      <c r="G47" s="48" t="s">
        <v>377</v>
      </c>
      <c r="H47" s="48" t="s">
        <v>378</v>
      </c>
      <c r="I47" s="49">
        <v>42370</v>
      </c>
      <c r="J47" s="49">
        <v>43465</v>
      </c>
      <c r="K47" s="48" t="s">
        <v>379</v>
      </c>
      <c r="L47" s="50">
        <v>4136998.9</v>
      </c>
      <c r="M47" s="50">
        <v>3997883.12</v>
      </c>
      <c r="N47" s="51">
        <v>3398200.65</v>
      </c>
    </row>
    <row r="48" spans="1:14" s="30" customFormat="1" ht="213.75" x14ac:dyDescent="0.25">
      <c r="A48" s="29">
        <v>45</v>
      </c>
      <c r="B48" s="48" t="s">
        <v>380</v>
      </c>
      <c r="C48" s="48" t="s">
        <v>381</v>
      </c>
      <c r="D48" s="48" t="s">
        <v>1610</v>
      </c>
      <c r="E48" s="48" t="s">
        <v>1510</v>
      </c>
      <c r="F48" s="48" t="s">
        <v>383</v>
      </c>
      <c r="G48" s="48" t="s">
        <v>384</v>
      </c>
      <c r="H48" s="48" t="s">
        <v>385</v>
      </c>
      <c r="I48" s="49">
        <v>42314</v>
      </c>
      <c r="J48" s="49">
        <v>43100</v>
      </c>
      <c r="K48" s="48" t="s">
        <v>386</v>
      </c>
      <c r="L48" s="50">
        <v>4131967.11</v>
      </c>
      <c r="M48" s="50">
        <v>3993347.59</v>
      </c>
      <c r="N48" s="51">
        <v>3394345.45</v>
      </c>
    </row>
    <row r="49" spans="1:14" s="30" customFormat="1" ht="101.25" customHeight="1" x14ac:dyDescent="0.25">
      <c r="A49" s="29">
        <v>46</v>
      </c>
      <c r="B49" s="48" t="s">
        <v>1611</v>
      </c>
      <c r="C49" s="48" t="s">
        <v>1612</v>
      </c>
      <c r="D49" s="48" t="s">
        <v>1613</v>
      </c>
      <c r="E49" s="48" t="s">
        <v>1489</v>
      </c>
      <c r="F49" s="48" t="s">
        <v>310</v>
      </c>
      <c r="G49" s="48" t="s">
        <v>1014</v>
      </c>
      <c r="H49" s="48" t="s">
        <v>1614</v>
      </c>
      <c r="I49" s="49">
        <v>41640</v>
      </c>
      <c r="J49" s="49">
        <v>42460</v>
      </c>
      <c r="K49" s="48" t="s">
        <v>1615</v>
      </c>
      <c r="L49" s="50">
        <v>9719819.5299999993</v>
      </c>
      <c r="M49" s="50">
        <v>4817977.22</v>
      </c>
      <c r="N49" s="51">
        <v>4095280.63</v>
      </c>
    </row>
    <row r="50" spans="1:14" s="30" customFormat="1" ht="101.25" x14ac:dyDescent="0.25">
      <c r="A50" s="29">
        <v>47</v>
      </c>
      <c r="B50" s="48" t="s">
        <v>387</v>
      </c>
      <c r="C50" s="48" t="s">
        <v>1616</v>
      </c>
      <c r="D50" s="48" t="s">
        <v>1617</v>
      </c>
      <c r="E50" s="48" t="s">
        <v>1510</v>
      </c>
      <c r="F50" s="48" t="s">
        <v>389</v>
      </c>
      <c r="G50" s="48" t="s">
        <v>390</v>
      </c>
      <c r="H50" s="48" t="s">
        <v>391</v>
      </c>
      <c r="I50" s="49">
        <v>42326</v>
      </c>
      <c r="J50" s="49">
        <v>43100</v>
      </c>
      <c r="K50" s="48" t="s">
        <v>392</v>
      </c>
      <c r="L50" s="50">
        <v>4708163.05</v>
      </c>
      <c r="M50" s="50">
        <v>3866190.05</v>
      </c>
      <c r="N50" s="51">
        <v>3286261.54</v>
      </c>
    </row>
    <row r="51" spans="1:14" s="30" customFormat="1" ht="135" x14ac:dyDescent="0.25">
      <c r="A51" s="29">
        <v>48</v>
      </c>
      <c r="B51" s="48" t="s">
        <v>1618</v>
      </c>
      <c r="C51" s="48" t="s">
        <v>1619</v>
      </c>
      <c r="D51" s="48" t="s">
        <v>1620</v>
      </c>
      <c r="E51" s="48" t="s">
        <v>1602</v>
      </c>
      <c r="F51" s="48" t="s">
        <v>664</v>
      </c>
      <c r="G51" s="48" t="s">
        <v>665</v>
      </c>
      <c r="H51" s="48" t="s">
        <v>1621</v>
      </c>
      <c r="I51" s="49">
        <v>42327</v>
      </c>
      <c r="J51" s="49">
        <v>42978</v>
      </c>
      <c r="K51" s="48" t="s">
        <v>1622</v>
      </c>
      <c r="L51" s="50">
        <v>4780207.5999999996</v>
      </c>
      <c r="M51" s="50">
        <v>3999818.88</v>
      </c>
      <c r="N51" s="51">
        <v>3399846.04</v>
      </c>
    </row>
    <row r="52" spans="1:14" s="30" customFormat="1" ht="90" x14ac:dyDescent="0.25">
      <c r="A52" s="29">
        <v>49</v>
      </c>
      <c r="B52" s="48" t="s">
        <v>393</v>
      </c>
      <c r="C52" s="48" t="s">
        <v>394</v>
      </c>
      <c r="D52" s="48" t="s">
        <v>1623</v>
      </c>
      <c r="E52" s="48" t="s">
        <v>1531</v>
      </c>
      <c r="F52" s="48" t="s">
        <v>395</v>
      </c>
      <c r="G52" s="48" t="s">
        <v>396</v>
      </c>
      <c r="H52" s="48" t="s">
        <v>397</v>
      </c>
      <c r="I52" s="49">
        <v>42340</v>
      </c>
      <c r="J52" s="49">
        <v>43054</v>
      </c>
      <c r="K52" s="48" t="s">
        <v>398</v>
      </c>
      <c r="L52" s="50">
        <v>1156612.67</v>
      </c>
      <c r="M52" s="50">
        <v>1155505.67</v>
      </c>
      <c r="N52" s="51">
        <v>982179.81</v>
      </c>
    </row>
    <row r="53" spans="1:14" s="30" customFormat="1" ht="409.5" x14ac:dyDescent="0.25">
      <c r="A53" s="29">
        <v>50</v>
      </c>
      <c r="B53" s="48" t="s">
        <v>399</v>
      </c>
      <c r="C53" s="48" t="s">
        <v>400</v>
      </c>
      <c r="D53" s="48" t="s">
        <v>1624</v>
      </c>
      <c r="E53" s="48" t="s">
        <v>1533</v>
      </c>
      <c r="F53" s="48" t="s">
        <v>401</v>
      </c>
      <c r="G53" s="48" t="s">
        <v>402</v>
      </c>
      <c r="H53" s="48" t="s">
        <v>403</v>
      </c>
      <c r="I53" s="49">
        <v>42446</v>
      </c>
      <c r="J53" s="49">
        <v>43100</v>
      </c>
      <c r="K53" s="48" t="s">
        <v>404</v>
      </c>
      <c r="L53" s="50">
        <v>3768228.92</v>
      </c>
      <c r="M53" s="50">
        <v>3749778.92</v>
      </c>
      <c r="N53" s="51">
        <v>3187312.08</v>
      </c>
    </row>
    <row r="54" spans="1:14" s="30" customFormat="1" ht="135" x14ac:dyDescent="0.25">
      <c r="A54" s="29">
        <v>51</v>
      </c>
      <c r="B54" s="48" t="s">
        <v>405</v>
      </c>
      <c r="C54" s="48" t="s">
        <v>406</v>
      </c>
      <c r="D54" s="48" t="s">
        <v>1625</v>
      </c>
      <c r="E54" s="48" t="s">
        <v>1524</v>
      </c>
      <c r="F54" s="48" t="s">
        <v>407</v>
      </c>
      <c r="G54" s="48" t="s">
        <v>408</v>
      </c>
      <c r="H54" s="48" t="s">
        <v>409</v>
      </c>
      <c r="I54" s="49">
        <v>41640</v>
      </c>
      <c r="J54" s="49">
        <v>43465</v>
      </c>
      <c r="K54" s="48" t="s">
        <v>410</v>
      </c>
      <c r="L54" s="50">
        <v>4207665.07</v>
      </c>
      <c r="M54" s="50">
        <v>3999361.51</v>
      </c>
      <c r="N54" s="51">
        <v>3399457.28</v>
      </c>
    </row>
    <row r="55" spans="1:14" s="30" customFormat="1" ht="409.5" x14ac:dyDescent="0.25">
      <c r="A55" s="29">
        <v>52</v>
      </c>
      <c r="B55" s="48" t="s">
        <v>411</v>
      </c>
      <c r="C55" s="48" t="s">
        <v>412</v>
      </c>
      <c r="D55" s="48" t="s">
        <v>1626</v>
      </c>
      <c r="E55" s="48" t="s">
        <v>1504</v>
      </c>
      <c r="F55" s="48" t="s">
        <v>413</v>
      </c>
      <c r="G55" s="48" t="s">
        <v>414</v>
      </c>
      <c r="H55" s="48" t="s">
        <v>415</v>
      </c>
      <c r="I55" s="49">
        <v>42401</v>
      </c>
      <c r="J55" s="49">
        <v>42916</v>
      </c>
      <c r="K55" s="48" t="s">
        <v>416</v>
      </c>
      <c r="L55" s="50">
        <v>890811.84</v>
      </c>
      <c r="M55" s="50">
        <v>880356.84</v>
      </c>
      <c r="N55" s="51">
        <v>748303.31</v>
      </c>
    </row>
    <row r="56" spans="1:14" s="30" customFormat="1" ht="101.25" x14ac:dyDescent="0.25">
      <c r="A56" s="29">
        <v>53</v>
      </c>
      <c r="B56" s="48" t="s">
        <v>417</v>
      </c>
      <c r="C56" s="48" t="s">
        <v>418</v>
      </c>
      <c r="D56" s="48" t="s">
        <v>1627</v>
      </c>
      <c r="E56" s="48" t="s">
        <v>1531</v>
      </c>
      <c r="F56" s="48" t="s">
        <v>419</v>
      </c>
      <c r="G56" s="48" t="s">
        <v>420</v>
      </c>
      <c r="H56" s="48" t="s">
        <v>421</v>
      </c>
      <c r="I56" s="49">
        <v>42248</v>
      </c>
      <c r="J56" s="49">
        <v>43100</v>
      </c>
      <c r="K56" s="48" t="s">
        <v>422</v>
      </c>
      <c r="L56" s="50">
        <v>5010364.38</v>
      </c>
      <c r="M56" s="50">
        <v>4612540</v>
      </c>
      <c r="N56" s="51">
        <v>3920659</v>
      </c>
    </row>
    <row r="57" spans="1:14" s="30" customFormat="1" ht="409.5" x14ac:dyDescent="0.25">
      <c r="A57" s="29">
        <v>54</v>
      </c>
      <c r="B57" s="48" t="s">
        <v>423</v>
      </c>
      <c r="C57" s="48" t="s">
        <v>424</v>
      </c>
      <c r="D57" s="48" t="s">
        <v>1628</v>
      </c>
      <c r="E57" s="48" t="s">
        <v>1531</v>
      </c>
      <c r="F57" s="48" t="s">
        <v>426</v>
      </c>
      <c r="G57" s="48" t="s">
        <v>427</v>
      </c>
      <c r="H57" s="48" t="s">
        <v>428</v>
      </c>
      <c r="I57" s="49">
        <v>42387</v>
      </c>
      <c r="J57" s="49">
        <v>43069</v>
      </c>
      <c r="K57" s="48" t="s">
        <v>429</v>
      </c>
      <c r="L57" s="50">
        <v>3163866.9</v>
      </c>
      <c r="M57" s="50">
        <v>3162636.9</v>
      </c>
      <c r="N57" s="51">
        <v>2688241.36</v>
      </c>
    </row>
    <row r="58" spans="1:14" s="30" customFormat="1" ht="348.75" x14ac:dyDescent="0.25">
      <c r="A58" s="29">
        <v>55</v>
      </c>
      <c r="B58" s="48" t="s">
        <v>430</v>
      </c>
      <c r="C58" s="48" t="s">
        <v>1629</v>
      </c>
      <c r="D58" s="48" t="s">
        <v>1630</v>
      </c>
      <c r="E58" s="48" t="s">
        <v>1520</v>
      </c>
      <c r="F58" s="48" t="s">
        <v>432</v>
      </c>
      <c r="G58" s="48" t="s">
        <v>433</v>
      </c>
      <c r="H58" s="48" t="s">
        <v>434</v>
      </c>
      <c r="I58" s="49">
        <v>42412</v>
      </c>
      <c r="J58" s="49">
        <v>42916</v>
      </c>
      <c r="K58" s="48" t="s">
        <v>435</v>
      </c>
      <c r="L58" s="50">
        <v>2465917.37</v>
      </c>
      <c r="M58" s="50">
        <v>2446975.37</v>
      </c>
      <c r="N58" s="51">
        <v>2079929.06</v>
      </c>
    </row>
    <row r="59" spans="1:14" s="30" customFormat="1" ht="90" x14ac:dyDescent="0.25">
      <c r="A59" s="29">
        <v>56</v>
      </c>
      <c r="B59" s="48" t="s">
        <v>436</v>
      </c>
      <c r="C59" s="48" t="s">
        <v>437</v>
      </c>
      <c r="D59" s="48" t="s">
        <v>1631</v>
      </c>
      <c r="E59" s="48" t="s">
        <v>1602</v>
      </c>
      <c r="F59" s="48" t="s">
        <v>438</v>
      </c>
      <c r="G59" s="48" t="s">
        <v>439</v>
      </c>
      <c r="H59" s="48" t="s">
        <v>440</v>
      </c>
      <c r="I59" s="49">
        <v>42125</v>
      </c>
      <c r="J59" s="49">
        <v>42855</v>
      </c>
      <c r="K59" s="48" t="s">
        <v>441</v>
      </c>
      <c r="L59" s="50">
        <v>1185470.6200000001</v>
      </c>
      <c r="M59" s="50">
        <v>1185470.6200000001</v>
      </c>
      <c r="N59" s="51">
        <v>1007650.02</v>
      </c>
    </row>
    <row r="60" spans="1:14" s="30" customFormat="1" ht="112.5" x14ac:dyDescent="0.25">
      <c r="A60" s="29">
        <v>57</v>
      </c>
      <c r="B60" s="48" t="s">
        <v>442</v>
      </c>
      <c r="C60" s="48" t="s">
        <v>443</v>
      </c>
      <c r="D60" s="48" t="s">
        <v>1632</v>
      </c>
      <c r="E60" s="48" t="s">
        <v>1498</v>
      </c>
      <c r="F60" s="48" t="s">
        <v>444</v>
      </c>
      <c r="G60" s="48" t="s">
        <v>445</v>
      </c>
      <c r="H60" s="48" t="s">
        <v>446</v>
      </c>
      <c r="I60" s="49">
        <v>42436</v>
      </c>
      <c r="J60" s="49">
        <v>43220</v>
      </c>
      <c r="K60" s="48" t="s">
        <v>447</v>
      </c>
      <c r="L60" s="50">
        <v>8090077.0800000001</v>
      </c>
      <c r="M60" s="50">
        <v>8000000</v>
      </c>
      <c r="N60" s="51">
        <v>6800000</v>
      </c>
    </row>
    <row r="61" spans="1:14" s="30" customFormat="1" ht="409.5" x14ac:dyDescent="0.25">
      <c r="A61" s="29">
        <v>58</v>
      </c>
      <c r="B61" s="48" t="s">
        <v>448</v>
      </c>
      <c r="C61" s="48" t="s">
        <v>449</v>
      </c>
      <c r="D61" s="48" t="s">
        <v>1633</v>
      </c>
      <c r="E61" s="48" t="s">
        <v>1510</v>
      </c>
      <c r="F61" s="48" t="s">
        <v>450</v>
      </c>
      <c r="G61" s="48" t="s">
        <v>451</v>
      </c>
      <c r="H61" s="48" t="s">
        <v>452</v>
      </c>
      <c r="I61" s="49">
        <v>42401</v>
      </c>
      <c r="J61" s="49">
        <v>42674</v>
      </c>
      <c r="K61" s="48" t="s">
        <v>453</v>
      </c>
      <c r="L61" s="50">
        <v>4306801.46</v>
      </c>
      <c r="M61" s="50">
        <v>3981003.94</v>
      </c>
      <c r="N61" s="51">
        <v>3383853.34</v>
      </c>
    </row>
    <row r="62" spans="1:14" s="30" customFormat="1" ht="112.5" x14ac:dyDescent="0.25">
      <c r="A62" s="29">
        <v>59</v>
      </c>
      <c r="B62" s="48" t="s">
        <v>1634</v>
      </c>
      <c r="C62" s="48" t="s">
        <v>1635</v>
      </c>
      <c r="D62" s="48" t="s">
        <v>1636</v>
      </c>
      <c r="E62" s="48" t="s">
        <v>1533</v>
      </c>
      <c r="F62" s="48" t="s">
        <v>340</v>
      </c>
      <c r="G62" s="48" t="s">
        <v>1637</v>
      </c>
      <c r="H62" s="48" t="s">
        <v>1638</v>
      </c>
      <c r="I62" s="49">
        <v>42287</v>
      </c>
      <c r="J62" s="49">
        <v>42735</v>
      </c>
      <c r="K62" s="48" t="s">
        <v>1639</v>
      </c>
      <c r="L62" s="50">
        <v>37983554.770000003</v>
      </c>
      <c r="M62" s="50">
        <v>8000000</v>
      </c>
      <c r="N62" s="51">
        <v>6800000</v>
      </c>
    </row>
    <row r="63" spans="1:14" s="30" customFormat="1" ht="101.25" x14ac:dyDescent="0.25">
      <c r="A63" s="29">
        <v>60</v>
      </c>
      <c r="B63" s="48" t="s">
        <v>454</v>
      </c>
      <c r="C63" s="48" t="s">
        <v>1640</v>
      </c>
      <c r="D63" s="48" t="s">
        <v>1641</v>
      </c>
      <c r="E63" s="48" t="s">
        <v>1510</v>
      </c>
      <c r="F63" s="48" t="s">
        <v>455</v>
      </c>
      <c r="G63" s="48" t="s">
        <v>456</v>
      </c>
      <c r="H63" s="48" t="s">
        <v>457</v>
      </c>
      <c r="I63" s="49">
        <v>42430</v>
      </c>
      <c r="J63" s="49">
        <v>42704</v>
      </c>
      <c r="K63" s="48" t="s">
        <v>458</v>
      </c>
      <c r="L63" s="50">
        <v>3259900.63</v>
      </c>
      <c r="M63" s="50">
        <v>3259900.63</v>
      </c>
      <c r="N63" s="51">
        <v>2770915.53</v>
      </c>
    </row>
    <row r="64" spans="1:14" s="30" customFormat="1" ht="409.5" x14ac:dyDescent="0.25">
      <c r="A64" s="29">
        <v>61</v>
      </c>
      <c r="B64" s="48" t="s">
        <v>1642</v>
      </c>
      <c r="C64" s="48" t="s">
        <v>1643</v>
      </c>
      <c r="D64" s="48" t="s">
        <v>1644</v>
      </c>
      <c r="E64" s="48" t="s">
        <v>1498</v>
      </c>
      <c r="F64" s="48" t="s">
        <v>1645</v>
      </c>
      <c r="G64" s="48" t="s">
        <v>1646</v>
      </c>
      <c r="H64" s="48" t="s">
        <v>1647</v>
      </c>
      <c r="I64" s="49">
        <v>42247</v>
      </c>
      <c r="J64" s="49">
        <v>42978</v>
      </c>
      <c r="K64" s="48" t="s">
        <v>1648</v>
      </c>
      <c r="L64" s="50">
        <v>4165833.54</v>
      </c>
      <c r="M64" s="50">
        <v>3604049.23</v>
      </c>
      <c r="N64" s="51">
        <v>3063441.84</v>
      </c>
    </row>
    <row r="65" spans="1:14" s="30" customFormat="1" ht="146.25" x14ac:dyDescent="0.25">
      <c r="A65" s="29">
        <v>62</v>
      </c>
      <c r="B65" s="48" t="s">
        <v>459</v>
      </c>
      <c r="C65" s="48" t="s">
        <v>460</v>
      </c>
      <c r="D65" s="48" t="s">
        <v>1649</v>
      </c>
      <c r="E65" s="48" t="s">
        <v>1605</v>
      </c>
      <c r="F65" s="48" t="s">
        <v>358</v>
      </c>
      <c r="G65" s="48" t="s">
        <v>461</v>
      </c>
      <c r="H65" s="48" t="s">
        <v>1650</v>
      </c>
      <c r="I65" s="49">
        <v>41640</v>
      </c>
      <c r="J65" s="49">
        <v>43100</v>
      </c>
      <c r="K65" s="48" t="s">
        <v>462</v>
      </c>
      <c r="L65" s="50">
        <v>3532502.97</v>
      </c>
      <c r="M65" s="50">
        <v>3357283.64</v>
      </c>
      <c r="N65" s="51">
        <v>2853691.09</v>
      </c>
    </row>
    <row r="66" spans="1:14" s="30" customFormat="1" ht="157.5" x14ac:dyDescent="0.25">
      <c r="A66" s="29">
        <v>63</v>
      </c>
      <c r="B66" s="48" t="s">
        <v>1651</v>
      </c>
      <c r="C66" s="48" t="s">
        <v>1652</v>
      </c>
      <c r="D66" s="48" t="s">
        <v>1653</v>
      </c>
      <c r="E66" s="48" t="s">
        <v>1510</v>
      </c>
      <c r="F66" s="48" t="s">
        <v>1654</v>
      </c>
      <c r="G66" s="48" t="s">
        <v>1655</v>
      </c>
      <c r="H66" s="48" t="s">
        <v>1656</v>
      </c>
      <c r="I66" s="49">
        <v>41730</v>
      </c>
      <c r="J66" s="49">
        <v>43100</v>
      </c>
      <c r="K66" s="48" t="s">
        <v>1657</v>
      </c>
      <c r="L66" s="50">
        <v>6221215.0300000003</v>
      </c>
      <c r="M66" s="50">
        <v>5685637.4500000002</v>
      </c>
      <c r="N66" s="51">
        <v>4832791.83</v>
      </c>
    </row>
    <row r="67" spans="1:14" s="30" customFormat="1" ht="247.5" x14ac:dyDescent="0.25">
      <c r="A67" s="29">
        <v>64</v>
      </c>
      <c r="B67" s="48" t="s">
        <v>1658</v>
      </c>
      <c r="C67" s="48" t="s">
        <v>1659</v>
      </c>
      <c r="D67" s="48" t="s">
        <v>1660</v>
      </c>
      <c r="E67" s="48" t="s">
        <v>1602</v>
      </c>
      <c r="F67" s="48" t="s">
        <v>696</v>
      </c>
      <c r="G67" s="48" t="s">
        <v>697</v>
      </c>
      <c r="H67" s="48" t="s">
        <v>1661</v>
      </c>
      <c r="I67" s="49">
        <v>42339</v>
      </c>
      <c r="J67" s="49">
        <v>42978</v>
      </c>
      <c r="K67" s="48" t="s">
        <v>1662</v>
      </c>
      <c r="L67" s="50">
        <v>2000000</v>
      </c>
      <c r="M67" s="50">
        <v>2000000</v>
      </c>
      <c r="N67" s="51">
        <v>1700000</v>
      </c>
    </row>
    <row r="68" spans="1:14" s="30" customFormat="1" ht="157.5" x14ac:dyDescent="0.25">
      <c r="A68" s="29">
        <v>65</v>
      </c>
      <c r="B68" s="48" t="s">
        <v>1663</v>
      </c>
      <c r="C68" s="48" t="s">
        <v>1664</v>
      </c>
      <c r="D68" s="48" t="s">
        <v>1665</v>
      </c>
      <c r="E68" s="48" t="s">
        <v>1524</v>
      </c>
      <c r="F68" s="48" t="s">
        <v>558</v>
      </c>
      <c r="G68" s="48" t="s">
        <v>559</v>
      </c>
      <c r="H68" s="48" t="s">
        <v>1666</v>
      </c>
      <c r="I68" s="49">
        <v>42614</v>
      </c>
      <c r="J68" s="49">
        <v>42794</v>
      </c>
      <c r="K68" s="48" t="s">
        <v>1667</v>
      </c>
      <c r="L68" s="50">
        <v>2010000</v>
      </c>
      <c r="M68" s="50">
        <v>2000000</v>
      </c>
      <c r="N68" s="51">
        <v>170000</v>
      </c>
    </row>
    <row r="69" spans="1:14" s="30" customFormat="1" ht="202.5" x14ac:dyDescent="0.25">
      <c r="A69" s="29">
        <v>66</v>
      </c>
      <c r="B69" s="48" t="s">
        <v>1668</v>
      </c>
      <c r="C69" s="48" t="s">
        <v>1669</v>
      </c>
      <c r="D69" s="48" t="s">
        <v>1670</v>
      </c>
      <c r="E69" s="48" t="s">
        <v>1489</v>
      </c>
      <c r="F69" s="48" t="s">
        <v>310</v>
      </c>
      <c r="G69" s="48" t="s">
        <v>718</v>
      </c>
      <c r="H69" s="48" t="s">
        <v>1671</v>
      </c>
      <c r="I69" s="49">
        <v>42248</v>
      </c>
      <c r="J69" s="49">
        <v>42735</v>
      </c>
      <c r="K69" s="48" t="s">
        <v>1672</v>
      </c>
      <c r="L69" s="50">
        <v>2769885.13</v>
      </c>
      <c r="M69" s="50">
        <v>2000000</v>
      </c>
      <c r="N69" s="51">
        <v>1700000</v>
      </c>
    </row>
    <row r="70" spans="1:14" s="30" customFormat="1" ht="409.5" x14ac:dyDescent="0.25">
      <c r="A70" s="29">
        <v>67</v>
      </c>
      <c r="B70" s="48" t="s">
        <v>1673</v>
      </c>
      <c r="C70" s="48" t="s">
        <v>1674</v>
      </c>
      <c r="D70" s="48" t="s">
        <v>1675</v>
      </c>
      <c r="E70" s="48" t="s">
        <v>1547</v>
      </c>
      <c r="F70" s="48" t="s">
        <v>690</v>
      </c>
      <c r="G70" s="48" t="s">
        <v>691</v>
      </c>
      <c r="H70" s="48" t="s">
        <v>1676</v>
      </c>
      <c r="I70" s="49">
        <v>42628</v>
      </c>
      <c r="J70" s="49">
        <v>43100</v>
      </c>
      <c r="K70" s="48" t="s">
        <v>1677</v>
      </c>
      <c r="L70" s="50">
        <v>1998000</v>
      </c>
      <c r="M70" s="50">
        <v>1998000</v>
      </c>
      <c r="N70" s="51">
        <v>1698300</v>
      </c>
    </row>
    <row r="71" spans="1:14" s="30" customFormat="1" ht="236.25" x14ac:dyDescent="0.25">
      <c r="A71" s="29">
        <v>68</v>
      </c>
      <c r="B71" s="48" t="s">
        <v>1678</v>
      </c>
      <c r="C71" s="48" t="s">
        <v>1679</v>
      </c>
      <c r="D71" s="48" t="s">
        <v>1680</v>
      </c>
      <c r="E71" s="48" t="s">
        <v>1507</v>
      </c>
      <c r="F71" s="48" t="s">
        <v>229</v>
      </c>
      <c r="G71" s="48" t="s">
        <v>493</v>
      </c>
      <c r="H71" s="48" t="s">
        <v>1681</v>
      </c>
      <c r="I71" s="49">
        <v>42576</v>
      </c>
      <c r="J71" s="49">
        <v>43830</v>
      </c>
      <c r="K71" s="48" t="s">
        <v>1682</v>
      </c>
      <c r="L71" s="50">
        <v>30065190</v>
      </c>
      <c r="M71" s="50">
        <v>30000000</v>
      </c>
      <c r="N71" s="51">
        <v>25400000</v>
      </c>
    </row>
    <row r="72" spans="1:14" s="30" customFormat="1" ht="101.25" x14ac:dyDescent="0.25">
      <c r="A72" s="29">
        <v>69</v>
      </c>
      <c r="B72" s="48" t="s">
        <v>1683</v>
      </c>
      <c r="C72" s="48" t="s">
        <v>1684</v>
      </c>
      <c r="D72" s="48" t="s">
        <v>1685</v>
      </c>
      <c r="E72" s="48" t="s">
        <v>1524</v>
      </c>
      <c r="F72" s="48" t="s">
        <v>1253</v>
      </c>
      <c r="G72" s="48" t="s">
        <v>1254</v>
      </c>
      <c r="H72" s="48" t="s">
        <v>1686</v>
      </c>
      <c r="I72" s="49">
        <v>41640</v>
      </c>
      <c r="J72" s="49">
        <v>43100</v>
      </c>
      <c r="K72" s="48" t="s">
        <v>1687</v>
      </c>
      <c r="L72" s="50">
        <v>49629000</v>
      </c>
      <c r="M72" s="50">
        <v>44426000</v>
      </c>
      <c r="N72" s="51">
        <v>37762100</v>
      </c>
    </row>
    <row r="73" spans="1:14" ht="78.75" x14ac:dyDescent="0.25">
      <c r="A73" s="29">
        <v>70</v>
      </c>
      <c r="B73" s="31" t="s">
        <v>463</v>
      </c>
      <c r="C73" s="31" t="s">
        <v>464</v>
      </c>
      <c r="D73" s="31" t="s">
        <v>209</v>
      </c>
      <c r="E73" s="31" t="s">
        <v>210</v>
      </c>
      <c r="F73" s="31" t="s">
        <v>211</v>
      </c>
      <c r="G73" s="31" t="s">
        <v>212</v>
      </c>
      <c r="H73" s="31" t="s">
        <v>465</v>
      </c>
      <c r="I73" s="33">
        <v>39083</v>
      </c>
      <c r="J73" s="33">
        <v>40816</v>
      </c>
      <c r="K73" s="33" t="s">
        <v>466</v>
      </c>
      <c r="L73" s="32">
        <v>580232</v>
      </c>
      <c r="M73" s="32">
        <v>580232</v>
      </c>
      <c r="N73" s="32">
        <v>493197.2</v>
      </c>
    </row>
    <row r="74" spans="1:14" ht="78.75" x14ac:dyDescent="0.25">
      <c r="A74" s="29">
        <v>71</v>
      </c>
      <c r="B74" s="31" t="s">
        <v>467</v>
      </c>
      <c r="C74" s="31" t="s">
        <v>468</v>
      </c>
      <c r="D74" s="31" t="s">
        <v>469</v>
      </c>
      <c r="E74" s="31" t="s">
        <v>321</v>
      </c>
      <c r="F74" s="31" t="s">
        <v>470</v>
      </c>
      <c r="G74" s="31" t="s">
        <v>471</v>
      </c>
      <c r="H74" s="31" t="s">
        <v>472</v>
      </c>
      <c r="I74" s="33">
        <v>39083</v>
      </c>
      <c r="J74" s="33">
        <v>41213</v>
      </c>
      <c r="K74" s="33" t="s">
        <v>473</v>
      </c>
      <c r="L74" s="32">
        <v>15730760</v>
      </c>
      <c r="M74" s="32">
        <v>11202540</v>
      </c>
      <c r="N74" s="32">
        <v>9522159</v>
      </c>
    </row>
    <row r="75" spans="1:14" ht="101.25" x14ac:dyDescent="0.25">
      <c r="A75" s="29">
        <v>72</v>
      </c>
      <c r="B75" s="31" t="s">
        <v>474</v>
      </c>
      <c r="C75" s="31" t="s">
        <v>475</v>
      </c>
      <c r="D75" s="31" t="s">
        <v>476</v>
      </c>
      <c r="E75" s="31" t="s">
        <v>223</v>
      </c>
      <c r="F75" s="31" t="s">
        <v>224</v>
      </c>
      <c r="G75" s="31" t="s">
        <v>225</v>
      </c>
      <c r="H75" s="31" t="s">
        <v>477</v>
      </c>
      <c r="I75" s="33">
        <v>39083</v>
      </c>
      <c r="J75" s="33">
        <v>41455</v>
      </c>
      <c r="K75" s="33" t="s">
        <v>466</v>
      </c>
      <c r="L75" s="32">
        <v>906428.75</v>
      </c>
      <c r="M75" s="32">
        <v>902768.75</v>
      </c>
      <c r="N75" s="32">
        <v>767353.43</v>
      </c>
    </row>
    <row r="76" spans="1:14" ht="123.75" x14ac:dyDescent="0.25">
      <c r="A76" s="29">
        <v>73</v>
      </c>
      <c r="B76" s="31" t="s">
        <v>478</v>
      </c>
      <c r="C76" s="31" t="s">
        <v>479</v>
      </c>
      <c r="D76" s="31" t="s">
        <v>480</v>
      </c>
      <c r="E76" s="31" t="s">
        <v>203</v>
      </c>
      <c r="F76" s="31" t="s">
        <v>481</v>
      </c>
      <c r="G76" s="31" t="s">
        <v>482</v>
      </c>
      <c r="H76" s="31" t="s">
        <v>483</v>
      </c>
      <c r="I76" s="33">
        <v>39083</v>
      </c>
      <c r="J76" s="33">
        <v>41213</v>
      </c>
      <c r="K76" s="33" t="s">
        <v>473</v>
      </c>
      <c r="L76" s="32">
        <v>13310377.52</v>
      </c>
      <c r="M76" s="32">
        <v>11228000</v>
      </c>
      <c r="N76" s="32">
        <v>9543800</v>
      </c>
    </row>
    <row r="77" spans="1:14" ht="101.25" x14ac:dyDescent="0.25">
      <c r="A77" s="29">
        <v>74</v>
      </c>
      <c r="B77" s="31" t="s">
        <v>484</v>
      </c>
      <c r="C77" s="31" t="s">
        <v>485</v>
      </c>
      <c r="D77" s="31" t="s">
        <v>486</v>
      </c>
      <c r="E77" s="31" t="s">
        <v>241</v>
      </c>
      <c r="F77" s="31" t="s">
        <v>487</v>
      </c>
      <c r="G77" s="31" t="s">
        <v>488</v>
      </c>
      <c r="H77" s="31" t="s">
        <v>489</v>
      </c>
      <c r="I77" s="33">
        <v>39083</v>
      </c>
      <c r="J77" s="33">
        <v>41152</v>
      </c>
      <c r="K77" s="33" t="s">
        <v>466</v>
      </c>
      <c r="L77" s="32">
        <v>1517474.06</v>
      </c>
      <c r="M77" s="32">
        <v>1517474.06</v>
      </c>
      <c r="N77" s="32">
        <v>1289852.95</v>
      </c>
    </row>
    <row r="78" spans="1:14" ht="78.75" x14ac:dyDescent="0.25">
      <c r="A78" s="29">
        <v>75</v>
      </c>
      <c r="B78" s="31" t="s">
        <v>490</v>
      </c>
      <c r="C78" s="31" t="s">
        <v>491</v>
      </c>
      <c r="D78" s="31" t="s">
        <v>492</v>
      </c>
      <c r="E78" s="31" t="s">
        <v>210</v>
      </c>
      <c r="F78" s="31" t="s">
        <v>229</v>
      </c>
      <c r="G78" s="31" t="s">
        <v>493</v>
      </c>
      <c r="H78" s="31" t="s">
        <v>494</v>
      </c>
      <c r="I78" s="33">
        <v>39083</v>
      </c>
      <c r="J78" s="33">
        <v>42004</v>
      </c>
      <c r="K78" s="33" t="s">
        <v>495</v>
      </c>
      <c r="L78" s="32">
        <v>25365481.899999999</v>
      </c>
      <c r="M78" s="32">
        <v>25097987.07</v>
      </c>
      <c r="N78" s="32">
        <v>21333289.010000002</v>
      </c>
    </row>
    <row r="79" spans="1:14" ht="90" x14ac:dyDescent="0.25">
      <c r="A79" s="29">
        <v>76</v>
      </c>
      <c r="B79" s="31" t="s">
        <v>496</v>
      </c>
      <c r="C79" s="31" t="s">
        <v>497</v>
      </c>
      <c r="D79" s="31" t="s">
        <v>498</v>
      </c>
      <c r="E79" s="31" t="s">
        <v>241</v>
      </c>
      <c r="F79" s="31" t="s">
        <v>364</v>
      </c>
      <c r="G79" s="31" t="s">
        <v>499</v>
      </c>
      <c r="H79" s="31" t="s">
        <v>500</v>
      </c>
      <c r="I79" s="33">
        <v>39083</v>
      </c>
      <c r="J79" s="33">
        <v>41060</v>
      </c>
      <c r="K79" s="33" t="s">
        <v>501</v>
      </c>
      <c r="L79" s="32">
        <v>11243000</v>
      </c>
      <c r="M79" s="32">
        <v>11243000</v>
      </c>
      <c r="N79" s="32">
        <v>9556550</v>
      </c>
    </row>
    <row r="80" spans="1:14" ht="101.25" x14ac:dyDescent="0.25">
      <c r="A80" s="29">
        <v>77</v>
      </c>
      <c r="B80" s="31" t="s">
        <v>502</v>
      </c>
      <c r="C80" s="31" t="s">
        <v>503</v>
      </c>
      <c r="D80" s="31" t="s">
        <v>504</v>
      </c>
      <c r="E80" s="31" t="s">
        <v>333</v>
      </c>
      <c r="F80" s="31" t="s">
        <v>505</v>
      </c>
      <c r="G80" s="31" t="s">
        <v>506</v>
      </c>
      <c r="H80" s="31" t="s">
        <v>507</v>
      </c>
      <c r="I80" s="33">
        <v>40326</v>
      </c>
      <c r="J80" s="33">
        <v>41578</v>
      </c>
      <c r="K80" s="33" t="s">
        <v>508</v>
      </c>
      <c r="L80" s="32">
        <v>11610386</v>
      </c>
      <c r="M80" s="32">
        <v>11243000</v>
      </c>
      <c r="N80" s="32">
        <v>9556550</v>
      </c>
    </row>
    <row r="81" spans="1:14" ht="56.25" x14ac:dyDescent="0.25">
      <c r="A81" s="29">
        <v>78</v>
      </c>
      <c r="B81" s="31" t="s">
        <v>509</v>
      </c>
      <c r="C81" s="31" t="s">
        <v>510</v>
      </c>
      <c r="D81" s="31" t="s">
        <v>511</v>
      </c>
      <c r="E81" s="31" t="s">
        <v>512</v>
      </c>
      <c r="F81" s="31" t="s">
        <v>513</v>
      </c>
      <c r="G81" s="31" t="s">
        <v>514</v>
      </c>
      <c r="H81" s="31" t="s">
        <v>515</v>
      </c>
      <c r="I81" s="33">
        <v>39083</v>
      </c>
      <c r="J81" s="33">
        <v>40816</v>
      </c>
      <c r="K81" s="33" t="s">
        <v>466</v>
      </c>
      <c r="L81" s="32">
        <v>2126740.2599999998</v>
      </c>
      <c r="M81" s="32">
        <v>2126740.2599999998</v>
      </c>
      <c r="N81" s="32">
        <v>1807729.22</v>
      </c>
    </row>
    <row r="82" spans="1:14" ht="123.75" x14ac:dyDescent="0.25">
      <c r="A82" s="29">
        <v>79</v>
      </c>
      <c r="B82" s="31" t="s">
        <v>516</v>
      </c>
      <c r="C82" s="31" t="s">
        <v>517</v>
      </c>
      <c r="D82" s="31" t="s">
        <v>332</v>
      </c>
      <c r="E82" s="31" t="s">
        <v>333</v>
      </c>
      <c r="F82" s="31" t="s">
        <v>518</v>
      </c>
      <c r="G82" s="31" t="s">
        <v>335</v>
      </c>
      <c r="H82" s="31" t="s">
        <v>519</v>
      </c>
      <c r="I82" s="33">
        <v>39083</v>
      </c>
      <c r="J82" s="33">
        <v>41090</v>
      </c>
      <c r="K82" s="33" t="s">
        <v>466</v>
      </c>
      <c r="L82" s="32">
        <v>3093883.18</v>
      </c>
      <c r="M82" s="32">
        <v>3075461.18</v>
      </c>
      <c r="N82" s="32">
        <v>2614142</v>
      </c>
    </row>
    <row r="83" spans="1:14" ht="101.25" x14ac:dyDescent="0.25">
      <c r="A83" s="29">
        <v>80</v>
      </c>
      <c r="B83" s="31" t="s">
        <v>520</v>
      </c>
      <c r="C83" s="31" t="s">
        <v>521</v>
      </c>
      <c r="D83" s="31" t="s">
        <v>522</v>
      </c>
      <c r="E83" s="31" t="s">
        <v>210</v>
      </c>
      <c r="F83" s="31" t="s">
        <v>523</v>
      </c>
      <c r="G83" s="31" t="s">
        <v>524</v>
      </c>
      <c r="H83" s="31" t="s">
        <v>525</v>
      </c>
      <c r="I83" s="33">
        <v>39083</v>
      </c>
      <c r="J83" s="33">
        <v>41274</v>
      </c>
      <c r="K83" s="33" t="s">
        <v>466</v>
      </c>
      <c r="L83" s="32">
        <v>1139627.8700000001</v>
      </c>
      <c r="M83" s="32">
        <v>954698.4</v>
      </c>
      <c r="N83" s="32">
        <v>811493.64</v>
      </c>
    </row>
    <row r="84" spans="1:14" ht="101.25" x14ac:dyDescent="0.25">
      <c r="A84" s="29">
        <v>81</v>
      </c>
      <c r="B84" s="31" t="s">
        <v>526</v>
      </c>
      <c r="C84" s="31" t="s">
        <v>527</v>
      </c>
      <c r="D84" s="31" t="s">
        <v>388</v>
      </c>
      <c r="E84" s="31" t="s">
        <v>223</v>
      </c>
      <c r="F84" s="31" t="s">
        <v>389</v>
      </c>
      <c r="G84" s="31" t="s">
        <v>390</v>
      </c>
      <c r="H84" s="31" t="s">
        <v>528</v>
      </c>
      <c r="I84" s="33">
        <v>39083</v>
      </c>
      <c r="J84" s="33">
        <v>40939</v>
      </c>
      <c r="K84" s="33" t="s">
        <v>466</v>
      </c>
      <c r="L84" s="32">
        <v>2463850.39</v>
      </c>
      <c r="M84" s="32">
        <v>2463850.39</v>
      </c>
      <c r="N84" s="32">
        <v>2094272.83</v>
      </c>
    </row>
    <row r="85" spans="1:14" ht="112.5" x14ac:dyDescent="0.25">
      <c r="A85" s="29">
        <v>82</v>
      </c>
      <c r="B85" s="31" t="s">
        <v>529</v>
      </c>
      <c r="C85" s="31" t="s">
        <v>530</v>
      </c>
      <c r="D85" s="31" t="s">
        <v>531</v>
      </c>
      <c r="E85" s="31" t="s">
        <v>210</v>
      </c>
      <c r="F85" s="31" t="s">
        <v>229</v>
      </c>
      <c r="G85" s="31" t="s">
        <v>532</v>
      </c>
      <c r="H85" s="31" t="s">
        <v>533</v>
      </c>
      <c r="I85" s="33">
        <v>39083</v>
      </c>
      <c r="J85" s="33">
        <v>41547</v>
      </c>
      <c r="K85" s="33" t="s">
        <v>466</v>
      </c>
      <c r="L85" s="32">
        <v>1981358.86</v>
      </c>
      <c r="M85" s="32">
        <v>1977484.36</v>
      </c>
      <c r="N85" s="32">
        <v>1680861.7</v>
      </c>
    </row>
    <row r="86" spans="1:14" ht="78.75" x14ac:dyDescent="0.25">
      <c r="A86" s="29">
        <v>83</v>
      </c>
      <c r="B86" s="31" t="s">
        <v>534</v>
      </c>
      <c r="C86" s="31" t="s">
        <v>535</v>
      </c>
      <c r="D86" s="31" t="s">
        <v>536</v>
      </c>
      <c r="E86" s="31" t="s">
        <v>210</v>
      </c>
      <c r="F86" s="31" t="s">
        <v>537</v>
      </c>
      <c r="G86" s="31" t="s">
        <v>538</v>
      </c>
      <c r="H86" s="31" t="s">
        <v>539</v>
      </c>
      <c r="I86" s="33">
        <v>39083</v>
      </c>
      <c r="J86" s="33">
        <v>41425</v>
      </c>
      <c r="K86" s="33" t="s">
        <v>466</v>
      </c>
      <c r="L86" s="32">
        <v>1786748.94</v>
      </c>
      <c r="M86" s="32">
        <v>1626868.79</v>
      </c>
      <c r="N86" s="32">
        <v>1382838.47</v>
      </c>
    </row>
    <row r="87" spans="1:14" ht="101.25" x14ac:dyDescent="0.25">
      <c r="A87" s="29">
        <v>84</v>
      </c>
      <c r="B87" s="31" t="s">
        <v>540</v>
      </c>
      <c r="C87" s="31" t="s">
        <v>541</v>
      </c>
      <c r="D87" s="31" t="s">
        <v>542</v>
      </c>
      <c r="E87" s="31" t="s">
        <v>357</v>
      </c>
      <c r="F87" s="31" t="s">
        <v>543</v>
      </c>
      <c r="G87" s="31" t="s">
        <v>544</v>
      </c>
      <c r="H87" s="31" t="s">
        <v>545</v>
      </c>
      <c r="I87" s="33">
        <v>39083</v>
      </c>
      <c r="J87" s="33">
        <v>41090</v>
      </c>
      <c r="K87" s="33" t="s">
        <v>466</v>
      </c>
      <c r="L87" s="32">
        <v>4158523</v>
      </c>
      <c r="M87" s="32">
        <v>4158523</v>
      </c>
      <c r="N87" s="32">
        <v>3534744.55</v>
      </c>
    </row>
    <row r="88" spans="1:14" ht="78.75" x14ac:dyDescent="0.25">
      <c r="A88" s="29">
        <v>85</v>
      </c>
      <c r="B88" s="31" t="s">
        <v>546</v>
      </c>
      <c r="C88" s="31" t="s">
        <v>547</v>
      </c>
      <c r="D88" s="31" t="s">
        <v>548</v>
      </c>
      <c r="E88" s="31" t="s">
        <v>357</v>
      </c>
      <c r="F88" s="31" t="s">
        <v>358</v>
      </c>
      <c r="G88" s="31" t="s">
        <v>359</v>
      </c>
      <c r="H88" s="31" t="s">
        <v>549</v>
      </c>
      <c r="I88" s="33">
        <v>39083</v>
      </c>
      <c r="J88" s="33">
        <v>41670</v>
      </c>
      <c r="K88" s="33" t="s">
        <v>466</v>
      </c>
      <c r="L88" s="32">
        <v>1889386.11</v>
      </c>
      <c r="M88" s="32">
        <v>1864225</v>
      </c>
      <c r="N88" s="32">
        <v>1584591.25</v>
      </c>
    </row>
    <row r="89" spans="1:14" ht="90" x14ac:dyDescent="0.25">
      <c r="A89" s="29">
        <v>86</v>
      </c>
      <c r="B89" s="31" t="s">
        <v>550</v>
      </c>
      <c r="C89" s="31" t="s">
        <v>551</v>
      </c>
      <c r="D89" s="31" t="s">
        <v>552</v>
      </c>
      <c r="E89" s="31" t="s">
        <v>321</v>
      </c>
      <c r="F89" s="31" t="s">
        <v>553</v>
      </c>
      <c r="G89" s="31" t="s">
        <v>323</v>
      </c>
      <c r="H89" s="31" t="s">
        <v>554</v>
      </c>
      <c r="I89" s="33">
        <v>39083</v>
      </c>
      <c r="J89" s="33">
        <v>41790</v>
      </c>
      <c r="K89" s="33" t="s">
        <v>466</v>
      </c>
      <c r="L89" s="32">
        <v>6008563.3099999996</v>
      </c>
      <c r="M89" s="32">
        <v>4780269.0999999996</v>
      </c>
      <c r="N89" s="32">
        <v>4063228.73</v>
      </c>
    </row>
    <row r="90" spans="1:14" ht="101.25" x14ac:dyDescent="0.25">
      <c r="A90" s="29">
        <v>87</v>
      </c>
      <c r="B90" s="31" t="s">
        <v>555</v>
      </c>
      <c r="C90" s="31" t="s">
        <v>556</v>
      </c>
      <c r="D90" s="31" t="s">
        <v>557</v>
      </c>
      <c r="E90" s="31" t="s">
        <v>369</v>
      </c>
      <c r="F90" s="31" t="s">
        <v>558</v>
      </c>
      <c r="G90" s="31" t="s">
        <v>559</v>
      </c>
      <c r="H90" s="31" t="s">
        <v>560</v>
      </c>
      <c r="I90" s="33">
        <v>39083</v>
      </c>
      <c r="J90" s="33">
        <v>41213</v>
      </c>
      <c r="K90" s="33" t="s">
        <v>466</v>
      </c>
      <c r="L90" s="32">
        <v>3464914.05</v>
      </c>
      <c r="M90" s="32">
        <v>2470302.0499999998</v>
      </c>
      <c r="N90" s="32">
        <v>2099756.7400000002</v>
      </c>
    </row>
    <row r="91" spans="1:14" ht="123.75" x14ac:dyDescent="0.25">
      <c r="A91" s="29">
        <v>88</v>
      </c>
      <c r="B91" s="31" t="s">
        <v>561</v>
      </c>
      <c r="C91" s="31" t="s">
        <v>562</v>
      </c>
      <c r="D91" s="31" t="s">
        <v>563</v>
      </c>
      <c r="E91" s="31" t="s">
        <v>223</v>
      </c>
      <c r="F91" s="31" t="s">
        <v>564</v>
      </c>
      <c r="G91" s="31" t="s">
        <v>565</v>
      </c>
      <c r="H91" s="31" t="s">
        <v>566</v>
      </c>
      <c r="I91" s="33">
        <v>39083</v>
      </c>
      <c r="J91" s="33">
        <v>41639</v>
      </c>
      <c r="K91" s="33" t="s">
        <v>466</v>
      </c>
      <c r="L91" s="32">
        <v>937362.03</v>
      </c>
      <c r="M91" s="32">
        <v>937362.03</v>
      </c>
      <c r="N91" s="32">
        <v>796757.71</v>
      </c>
    </row>
    <row r="92" spans="1:14" ht="78.75" x14ac:dyDescent="0.25">
      <c r="A92" s="29">
        <v>89</v>
      </c>
      <c r="B92" s="31" t="s">
        <v>567</v>
      </c>
      <c r="C92" s="31" t="s">
        <v>568</v>
      </c>
      <c r="D92" s="31" t="s">
        <v>569</v>
      </c>
      <c r="E92" s="31" t="s">
        <v>512</v>
      </c>
      <c r="F92" s="31" t="s">
        <v>570</v>
      </c>
      <c r="G92" s="31" t="s">
        <v>571</v>
      </c>
      <c r="H92" s="31" t="s">
        <v>572</v>
      </c>
      <c r="I92" s="33">
        <v>39083</v>
      </c>
      <c r="J92" s="33">
        <v>41090</v>
      </c>
      <c r="K92" s="33" t="s">
        <v>466</v>
      </c>
      <c r="L92" s="32">
        <v>1663213.74</v>
      </c>
      <c r="M92" s="32">
        <v>1663213.74</v>
      </c>
      <c r="N92" s="32">
        <v>1413731.67</v>
      </c>
    </row>
    <row r="93" spans="1:14" ht="78.75" x14ac:dyDescent="0.25">
      <c r="A93" s="29">
        <v>90</v>
      </c>
      <c r="B93" s="31" t="s">
        <v>573</v>
      </c>
      <c r="C93" s="31" t="s">
        <v>574</v>
      </c>
      <c r="D93" s="31" t="s">
        <v>575</v>
      </c>
      <c r="E93" s="31" t="s">
        <v>255</v>
      </c>
      <c r="F93" s="31" t="s">
        <v>576</v>
      </c>
      <c r="G93" s="31" t="s">
        <v>577</v>
      </c>
      <c r="H93" s="31" t="s">
        <v>578</v>
      </c>
      <c r="I93" s="33">
        <v>39083</v>
      </c>
      <c r="J93" s="33">
        <v>40968</v>
      </c>
      <c r="K93" s="33" t="s">
        <v>466</v>
      </c>
      <c r="L93" s="32">
        <v>660657.21</v>
      </c>
      <c r="M93" s="32">
        <v>488720.48</v>
      </c>
      <c r="N93" s="32">
        <v>415412.4</v>
      </c>
    </row>
    <row r="94" spans="1:14" ht="123.75" x14ac:dyDescent="0.25">
      <c r="A94" s="29">
        <v>91</v>
      </c>
      <c r="B94" s="31" t="s">
        <v>579</v>
      </c>
      <c r="C94" s="31" t="s">
        <v>580</v>
      </c>
      <c r="D94" s="31" t="s">
        <v>581</v>
      </c>
      <c r="E94" s="31" t="s">
        <v>276</v>
      </c>
      <c r="F94" s="31" t="s">
        <v>582</v>
      </c>
      <c r="G94" s="31" t="s">
        <v>583</v>
      </c>
      <c r="H94" s="31" t="s">
        <v>584</v>
      </c>
      <c r="I94" s="33">
        <v>39083</v>
      </c>
      <c r="J94" s="33">
        <v>40602</v>
      </c>
      <c r="K94" s="33" t="s">
        <v>466</v>
      </c>
      <c r="L94" s="32">
        <v>1178992.25</v>
      </c>
      <c r="M94" s="32">
        <v>967761.31</v>
      </c>
      <c r="N94" s="32">
        <v>822597.11</v>
      </c>
    </row>
    <row r="95" spans="1:14" ht="90" x14ac:dyDescent="0.25">
      <c r="A95" s="29">
        <v>92</v>
      </c>
      <c r="B95" s="31" t="s">
        <v>585</v>
      </c>
      <c r="C95" s="31" t="s">
        <v>586</v>
      </c>
      <c r="D95" s="31" t="s">
        <v>587</v>
      </c>
      <c r="E95" s="31" t="s">
        <v>255</v>
      </c>
      <c r="F95" s="31" t="s">
        <v>340</v>
      </c>
      <c r="G95" s="31" t="s">
        <v>341</v>
      </c>
      <c r="H95" s="31" t="s">
        <v>588</v>
      </c>
      <c r="I95" s="33">
        <v>39083</v>
      </c>
      <c r="J95" s="33">
        <v>40999</v>
      </c>
      <c r="K95" s="33" t="s">
        <v>466</v>
      </c>
      <c r="L95" s="32">
        <v>2916589.72</v>
      </c>
      <c r="M95" s="32">
        <v>2687361.67</v>
      </c>
      <c r="N95" s="32">
        <v>2284257.41</v>
      </c>
    </row>
    <row r="96" spans="1:14" ht="90" x14ac:dyDescent="0.25">
      <c r="A96" s="29">
        <v>93</v>
      </c>
      <c r="B96" s="31" t="s">
        <v>589</v>
      </c>
      <c r="C96" s="31" t="s">
        <v>590</v>
      </c>
      <c r="D96" s="31" t="s">
        <v>591</v>
      </c>
      <c r="E96" s="31" t="s">
        <v>203</v>
      </c>
      <c r="F96" s="31" t="s">
        <v>592</v>
      </c>
      <c r="G96" s="31" t="s">
        <v>593</v>
      </c>
      <c r="H96" s="31" t="s">
        <v>594</v>
      </c>
      <c r="I96" s="33">
        <v>39083</v>
      </c>
      <c r="J96" s="33">
        <v>41274</v>
      </c>
      <c r="K96" s="33" t="s">
        <v>466</v>
      </c>
      <c r="L96" s="32">
        <v>1224278</v>
      </c>
      <c r="M96" s="32">
        <v>1222448</v>
      </c>
      <c r="N96" s="32">
        <v>1039080.8</v>
      </c>
    </row>
    <row r="97" spans="1:14" ht="112.5" x14ac:dyDescent="0.25">
      <c r="A97" s="29">
        <v>94</v>
      </c>
      <c r="B97" s="31" t="s">
        <v>595</v>
      </c>
      <c r="C97" s="31" t="s">
        <v>596</v>
      </c>
      <c r="D97" s="31" t="s">
        <v>597</v>
      </c>
      <c r="E97" s="31" t="s">
        <v>248</v>
      </c>
      <c r="F97" s="31" t="s">
        <v>598</v>
      </c>
      <c r="G97" s="31" t="s">
        <v>599</v>
      </c>
      <c r="H97" s="31" t="s">
        <v>600</v>
      </c>
      <c r="I97" s="33">
        <v>39083</v>
      </c>
      <c r="J97" s="33">
        <v>40877</v>
      </c>
      <c r="K97" s="33" t="s">
        <v>466</v>
      </c>
      <c r="L97" s="32">
        <v>833227.34</v>
      </c>
      <c r="M97" s="32">
        <v>823467.34</v>
      </c>
      <c r="N97" s="32">
        <v>699947.23</v>
      </c>
    </row>
    <row r="98" spans="1:14" ht="90" x14ac:dyDescent="0.25">
      <c r="A98" s="29">
        <v>95</v>
      </c>
      <c r="B98" s="31" t="s">
        <v>601</v>
      </c>
      <c r="C98" s="31" t="s">
        <v>602</v>
      </c>
      <c r="D98" s="31" t="s">
        <v>603</v>
      </c>
      <c r="E98" s="31" t="s">
        <v>255</v>
      </c>
      <c r="F98" s="31" t="s">
        <v>604</v>
      </c>
      <c r="G98" s="31" t="s">
        <v>605</v>
      </c>
      <c r="H98" s="31" t="s">
        <v>606</v>
      </c>
      <c r="I98" s="33">
        <v>39083</v>
      </c>
      <c r="J98" s="33">
        <v>41060</v>
      </c>
      <c r="K98" s="33" t="s">
        <v>466</v>
      </c>
      <c r="L98" s="32">
        <v>698952.14</v>
      </c>
      <c r="M98" s="32">
        <v>698952.14</v>
      </c>
      <c r="N98" s="32">
        <v>594109.31000000006</v>
      </c>
    </row>
    <row r="99" spans="1:14" ht="101.25" x14ac:dyDescent="0.25">
      <c r="A99" s="29">
        <v>96</v>
      </c>
      <c r="B99" s="31" t="s">
        <v>607</v>
      </c>
      <c r="C99" s="31" t="s">
        <v>608</v>
      </c>
      <c r="D99" s="31" t="s">
        <v>609</v>
      </c>
      <c r="E99" s="31" t="s">
        <v>241</v>
      </c>
      <c r="F99" s="31" t="s">
        <v>610</v>
      </c>
      <c r="G99" s="31" t="s">
        <v>611</v>
      </c>
      <c r="H99" s="31" t="s">
        <v>612</v>
      </c>
      <c r="I99" s="33">
        <v>39083</v>
      </c>
      <c r="J99" s="33">
        <v>40908</v>
      </c>
      <c r="K99" s="33" t="s">
        <v>466</v>
      </c>
      <c r="L99" s="32">
        <v>250000</v>
      </c>
      <c r="M99" s="32">
        <v>250000</v>
      </c>
      <c r="N99" s="32">
        <v>212500</v>
      </c>
    </row>
    <row r="100" spans="1:14" ht="101.25" x14ac:dyDescent="0.25">
      <c r="A100" s="29">
        <v>97</v>
      </c>
      <c r="B100" s="31" t="s">
        <v>613</v>
      </c>
      <c r="C100" s="31" t="s">
        <v>614</v>
      </c>
      <c r="D100" s="31" t="s">
        <v>382</v>
      </c>
      <c r="E100" s="31" t="s">
        <v>223</v>
      </c>
      <c r="F100" s="31" t="s">
        <v>383</v>
      </c>
      <c r="G100" s="31" t="s">
        <v>384</v>
      </c>
      <c r="H100" s="31" t="s">
        <v>615</v>
      </c>
      <c r="I100" s="33">
        <v>39083</v>
      </c>
      <c r="J100" s="33">
        <v>41197</v>
      </c>
      <c r="K100" s="33" t="s">
        <v>466</v>
      </c>
      <c r="L100" s="32">
        <v>894250.1</v>
      </c>
      <c r="M100" s="32">
        <v>809005.04</v>
      </c>
      <c r="N100" s="32">
        <v>687654.28</v>
      </c>
    </row>
    <row r="101" spans="1:14" ht="67.5" x14ac:dyDescent="0.25">
      <c r="A101" s="29">
        <v>98</v>
      </c>
      <c r="B101" s="31" t="s">
        <v>616</v>
      </c>
      <c r="C101" s="31" t="s">
        <v>617</v>
      </c>
      <c r="D101" s="31" t="s">
        <v>618</v>
      </c>
      <c r="E101" s="31" t="s">
        <v>255</v>
      </c>
      <c r="F101" s="31" t="s">
        <v>619</v>
      </c>
      <c r="G101" s="31" t="s">
        <v>620</v>
      </c>
      <c r="H101" s="31" t="s">
        <v>621</v>
      </c>
      <c r="I101" s="33">
        <v>39083</v>
      </c>
      <c r="J101" s="33">
        <v>41364</v>
      </c>
      <c r="K101" s="33" t="s">
        <v>466</v>
      </c>
      <c r="L101" s="32">
        <v>1192541.75</v>
      </c>
      <c r="M101" s="32">
        <v>1149841.75</v>
      </c>
      <c r="N101" s="32">
        <v>977365.48</v>
      </c>
    </row>
    <row r="102" spans="1:14" ht="101.25" x14ac:dyDescent="0.25">
      <c r="A102" s="29">
        <v>99</v>
      </c>
      <c r="B102" s="31" t="s">
        <v>622</v>
      </c>
      <c r="C102" s="31" t="s">
        <v>623</v>
      </c>
      <c r="D102" s="31" t="s">
        <v>624</v>
      </c>
      <c r="E102" s="31" t="s">
        <v>223</v>
      </c>
      <c r="F102" s="31" t="s">
        <v>625</v>
      </c>
      <c r="G102" s="31" t="s">
        <v>626</v>
      </c>
      <c r="H102" s="31" t="s">
        <v>627</v>
      </c>
      <c r="I102" s="33">
        <v>39083</v>
      </c>
      <c r="J102" s="33">
        <v>40877</v>
      </c>
      <c r="K102" s="33" t="s">
        <v>466</v>
      </c>
      <c r="L102" s="32">
        <v>619575.02</v>
      </c>
      <c r="M102" s="32">
        <v>619575.02</v>
      </c>
      <c r="N102" s="32">
        <v>526638.77</v>
      </c>
    </row>
    <row r="103" spans="1:14" ht="135" x14ac:dyDescent="0.25">
      <c r="A103" s="29">
        <v>100</v>
      </c>
      <c r="B103" s="31" t="s">
        <v>628</v>
      </c>
      <c r="C103" s="31" t="s">
        <v>629</v>
      </c>
      <c r="D103" s="31" t="s">
        <v>630</v>
      </c>
      <c r="E103" s="31" t="s">
        <v>351</v>
      </c>
      <c r="F103" s="31" t="s">
        <v>631</v>
      </c>
      <c r="G103" s="31" t="s">
        <v>632</v>
      </c>
      <c r="H103" s="31" t="s">
        <v>633</v>
      </c>
      <c r="I103" s="33">
        <v>39083</v>
      </c>
      <c r="J103" s="33">
        <v>41274</v>
      </c>
      <c r="K103" s="33" t="s">
        <v>466</v>
      </c>
      <c r="L103" s="32">
        <v>1674180.84</v>
      </c>
      <c r="M103" s="32">
        <v>1674180.84</v>
      </c>
      <c r="N103" s="32">
        <v>1423053.71</v>
      </c>
    </row>
    <row r="104" spans="1:14" ht="135" x14ac:dyDescent="0.25">
      <c r="A104" s="29">
        <v>101</v>
      </c>
      <c r="B104" s="31" t="s">
        <v>634</v>
      </c>
      <c r="C104" s="31" t="s">
        <v>635</v>
      </c>
      <c r="D104" s="31" t="s">
        <v>636</v>
      </c>
      <c r="E104" s="31" t="s">
        <v>223</v>
      </c>
      <c r="F104" s="31" t="s">
        <v>637</v>
      </c>
      <c r="G104" s="31" t="s">
        <v>638</v>
      </c>
      <c r="H104" s="31" t="s">
        <v>639</v>
      </c>
      <c r="I104" s="33">
        <v>39083</v>
      </c>
      <c r="J104" s="33">
        <v>41425</v>
      </c>
      <c r="K104" s="33" t="s">
        <v>466</v>
      </c>
      <c r="L104" s="32">
        <v>2823977.95</v>
      </c>
      <c r="M104" s="32">
        <v>2772317.95</v>
      </c>
      <c r="N104" s="32">
        <v>2356470.25</v>
      </c>
    </row>
    <row r="105" spans="1:14" ht="90" x14ac:dyDescent="0.25">
      <c r="A105" s="29">
        <v>102</v>
      </c>
      <c r="B105" s="31" t="s">
        <v>640</v>
      </c>
      <c r="C105" s="31" t="s">
        <v>641</v>
      </c>
      <c r="D105" s="31" t="s">
        <v>642</v>
      </c>
      <c r="E105" s="31" t="s">
        <v>183</v>
      </c>
      <c r="F105" s="31" t="s">
        <v>643</v>
      </c>
      <c r="G105" s="31" t="s">
        <v>644</v>
      </c>
      <c r="H105" s="31" t="s">
        <v>645</v>
      </c>
      <c r="I105" s="33">
        <v>39083</v>
      </c>
      <c r="J105" s="33">
        <v>40816</v>
      </c>
      <c r="K105" s="33" t="s">
        <v>466</v>
      </c>
      <c r="L105" s="32">
        <v>3265155.08</v>
      </c>
      <c r="M105" s="32">
        <v>3265155.08</v>
      </c>
      <c r="N105" s="32">
        <v>2775381.81</v>
      </c>
    </row>
    <row r="106" spans="1:14" ht="90" x14ac:dyDescent="0.25">
      <c r="A106" s="29">
        <v>103</v>
      </c>
      <c r="B106" s="31" t="s">
        <v>646</v>
      </c>
      <c r="C106" s="31" t="s">
        <v>647</v>
      </c>
      <c r="D106" s="31" t="s">
        <v>648</v>
      </c>
      <c r="E106" s="31" t="s">
        <v>255</v>
      </c>
      <c r="F106" s="31" t="s">
        <v>316</v>
      </c>
      <c r="G106" s="31" t="s">
        <v>317</v>
      </c>
      <c r="H106" s="31" t="s">
        <v>649</v>
      </c>
      <c r="I106" s="33">
        <v>39083</v>
      </c>
      <c r="J106" s="33">
        <v>40999</v>
      </c>
      <c r="K106" s="33" t="s">
        <v>466</v>
      </c>
      <c r="L106" s="32">
        <v>693672.99</v>
      </c>
      <c r="M106" s="32">
        <v>693672.99</v>
      </c>
      <c r="N106" s="32">
        <v>589622.04</v>
      </c>
    </row>
    <row r="107" spans="1:14" ht="101.25" x14ac:dyDescent="0.25">
      <c r="A107" s="29">
        <v>104</v>
      </c>
      <c r="B107" s="31" t="s">
        <v>650</v>
      </c>
      <c r="C107" s="31" t="s">
        <v>651</v>
      </c>
      <c r="D107" s="31" t="s">
        <v>652</v>
      </c>
      <c r="E107" s="31" t="s">
        <v>276</v>
      </c>
      <c r="F107" s="31" t="s">
        <v>653</v>
      </c>
      <c r="G107" s="31" t="s">
        <v>654</v>
      </c>
      <c r="H107" s="31" t="s">
        <v>655</v>
      </c>
      <c r="I107" s="33">
        <v>39083</v>
      </c>
      <c r="J107" s="33">
        <v>41182</v>
      </c>
      <c r="K107" s="33" t="s">
        <v>466</v>
      </c>
      <c r="L107" s="32">
        <v>898538</v>
      </c>
      <c r="M107" s="32">
        <v>898538</v>
      </c>
      <c r="N107" s="32">
        <v>763757.3</v>
      </c>
    </row>
    <row r="108" spans="1:14" ht="90" x14ac:dyDescent="0.25">
      <c r="A108" s="29">
        <v>105</v>
      </c>
      <c r="B108" s="31" t="s">
        <v>656</v>
      </c>
      <c r="C108" s="31" t="s">
        <v>657</v>
      </c>
      <c r="D108" s="31" t="s">
        <v>511</v>
      </c>
      <c r="E108" s="31" t="s">
        <v>183</v>
      </c>
      <c r="F108" s="31" t="s">
        <v>658</v>
      </c>
      <c r="G108" s="31" t="s">
        <v>659</v>
      </c>
      <c r="H108" s="31" t="s">
        <v>660</v>
      </c>
      <c r="I108" s="33">
        <v>39083</v>
      </c>
      <c r="J108" s="33">
        <v>40877</v>
      </c>
      <c r="K108" s="33" t="s">
        <v>466</v>
      </c>
      <c r="L108" s="32">
        <v>6215220</v>
      </c>
      <c r="M108" s="32">
        <v>6215220</v>
      </c>
      <c r="N108" s="32">
        <v>5282937</v>
      </c>
    </row>
    <row r="109" spans="1:14" ht="101.25" x14ac:dyDescent="0.25">
      <c r="A109" s="29">
        <v>106</v>
      </c>
      <c r="B109" s="31" t="s">
        <v>661</v>
      </c>
      <c r="C109" s="31" t="s">
        <v>662</v>
      </c>
      <c r="D109" s="31" t="s">
        <v>663</v>
      </c>
      <c r="E109" s="31" t="s">
        <v>351</v>
      </c>
      <c r="F109" s="31" t="s">
        <v>664</v>
      </c>
      <c r="G109" s="31" t="s">
        <v>665</v>
      </c>
      <c r="H109" s="31" t="s">
        <v>666</v>
      </c>
      <c r="I109" s="33">
        <v>39083</v>
      </c>
      <c r="J109" s="33">
        <v>41274</v>
      </c>
      <c r="K109" s="33" t="s">
        <v>466</v>
      </c>
      <c r="L109" s="32">
        <v>1189671.21</v>
      </c>
      <c r="M109" s="32">
        <v>920579.95</v>
      </c>
      <c r="N109" s="32">
        <v>782492.95</v>
      </c>
    </row>
    <row r="110" spans="1:14" ht="78.75" x14ac:dyDescent="0.25">
      <c r="A110" s="29">
        <v>107</v>
      </c>
      <c r="B110" s="31" t="s">
        <v>667</v>
      </c>
      <c r="C110" s="31" t="s">
        <v>668</v>
      </c>
      <c r="D110" s="31" t="s">
        <v>669</v>
      </c>
      <c r="E110" s="31" t="s">
        <v>10</v>
      </c>
      <c r="F110" s="31" t="s">
        <v>310</v>
      </c>
      <c r="G110" s="31" t="s">
        <v>311</v>
      </c>
      <c r="H110" s="31" t="s">
        <v>670</v>
      </c>
      <c r="I110" s="33">
        <v>39083</v>
      </c>
      <c r="J110" s="33">
        <v>41455</v>
      </c>
      <c r="K110" s="33" t="s">
        <v>466</v>
      </c>
      <c r="L110" s="32">
        <v>330685.5</v>
      </c>
      <c r="M110" s="32">
        <v>330685.5</v>
      </c>
      <c r="N110" s="32">
        <v>281082.67</v>
      </c>
    </row>
    <row r="111" spans="1:14" ht="157.5" x14ac:dyDescent="0.25">
      <c r="A111" s="29">
        <v>108</v>
      </c>
      <c r="B111" s="31" t="s">
        <v>671</v>
      </c>
      <c r="C111" s="31" t="s">
        <v>672</v>
      </c>
      <c r="D111" s="31" t="s">
        <v>673</v>
      </c>
      <c r="E111" s="31" t="s">
        <v>223</v>
      </c>
      <c r="F111" s="31" t="s">
        <v>674</v>
      </c>
      <c r="G111" s="31" t="s">
        <v>675</v>
      </c>
      <c r="H111" s="31" t="s">
        <v>676</v>
      </c>
      <c r="I111" s="33">
        <v>39083</v>
      </c>
      <c r="J111" s="33">
        <v>40908</v>
      </c>
      <c r="K111" s="33" t="s">
        <v>466</v>
      </c>
      <c r="L111" s="32">
        <v>1265991.72</v>
      </c>
      <c r="M111" s="32">
        <v>1265991.72</v>
      </c>
      <c r="N111" s="32">
        <v>1076092.96</v>
      </c>
    </row>
    <row r="112" spans="1:14" ht="135" x14ac:dyDescent="0.25">
      <c r="A112" s="29">
        <v>109</v>
      </c>
      <c r="B112" s="31" t="s">
        <v>677</v>
      </c>
      <c r="C112" s="31" t="s">
        <v>678</v>
      </c>
      <c r="D112" s="31" t="s">
        <v>679</v>
      </c>
      <c r="E112" s="31" t="s">
        <v>210</v>
      </c>
      <c r="F112" s="31" t="s">
        <v>229</v>
      </c>
      <c r="G112" s="31" t="s">
        <v>680</v>
      </c>
      <c r="H112" s="31" t="s">
        <v>681</v>
      </c>
      <c r="I112" s="33">
        <v>39083</v>
      </c>
      <c r="J112" s="33">
        <v>41090</v>
      </c>
      <c r="K112" s="33" t="s">
        <v>466</v>
      </c>
      <c r="L112" s="32">
        <v>3120090.17</v>
      </c>
      <c r="M112" s="32">
        <v>3120090.17</v>
      </c>
      <c r="N112" s="32">
        <v>2652076.64</v>
      </c>
    </row>
    <row r="113" spans="1:14" ht="90" x14ac:dyDescent="0.25">
      <c r="A113" s="29">
        <v>110</v>
      </c>
      <c r="B113" s="31" t="s">
        <v>682</v>
      </c>
      <c r="C113" s="31" t="s">
        <v>683</v>
      </c>
      <c r="D113" s="31" t="s">
        <v>684</v>
      </c>
      <c r="E113" s="31" t="s">
        <v>183</v>
      </c>
      <c r="F113" s="31" t="s">
        <v>190</v>
      </c>
      <c r="G113" s="31" t="s">
        <v>685</v>
      </c>
      <c r="H113" s="31" t="s">
        <v>686</v>
      </c>
      <c r="I113" s="33">
        <v>39873</v>
      </c>
      <c r="J113" s="33">
        <v>41517</v>
      </c>
      <c r="K113" s="33" t="s">
        <v>501</v>
      </c>
      <c r="L113" s="32">
        <v>9722372.3900000006</v>
      </c>
      <c r="M113" s="32">
        <v>9722372.3900000006</v>
      </c>
      <c r="N113" s="32">
        <v>8264016.5300000003</v>
      </c>
    </row>
    <row r="114" spans="1:14" ht="101.25" x14ac:dyDescent="0.25">
      <c r="A114" s="29">
        <v>111</v>
      </c>
      <c r="B114" s="31" t="s">
        <v>687</v>
      </c>
      <c r="C114" s="31" t="s">
        <v>688</v>
      </c>
      <c r="D114" s="31" t="s">
        <v>689</v>
      </c>
      <c r="E114" s="31" t="s">
        <v>270</v>
      </c>
      <c r="F114" s="31" t="s">
        <v>690</v>
      </c>
      <c r="G114" s="31" t="s">
        <v>691</v>
      </c>
      <c r="H114" s="31" t="s">
        <v>692</v>
      </c>
      <c r="I114" s="33">
        <v>39083</v>
      </c>
      <c r="J114" s="33">
        <v>41364</v>
      </c>
      <c r="K114" s="33" t="s">
        <v>501</v>
      </c>
      <c r="L114" s="32">
        <v>11119936.939999999</v>
      </c>
      <c r="M114" s="32">
        <v>11107114.220000001</v>
      </c>
      <c r="N114" s="32">
        <v>9441047.0800000001</v>
      </c>
    </row>
    <row r="115" spans="1:14" ht="112.5" x14ac:dyDescent="0.25">
      <c r="A115" s="29">
        <v>112</v>
      </c>
      <c r="B115" s="31" t="s">
        <v>693</v>
      </c>
      <c r="C115" s="31" t="s">
        <v>694</v>
      </c>
      <c r="D115" s="31" t="s">
        <v>695</v>
      </c>
      <c r="E115" s="31" t="s">
        <v>351</v>
      </c>
      <c r="F115" s="31" t="s">
        <v>696</v>
      </c>
      <c r="G115" s="31" t="s">
        <v>697</v>
      </c>
      <c r="H115" s="31" t="s">
        <v>698</v>
      </c>
      <c r="I115" s="33">
        <v>39083</v>
      </c>
      <c r="J115" s="33">
        <v>41274</v>
      </c>
      <c r="K115" s="33" t="s">
        <v>501</v>
      </c>
      <c r="L115" s="32">
        <v>12894149.17</v>
      </c>
      <c r="M115" s="32">
        <v>10389149.17</v>
      </c>
      <c r="N115" s="32">
        <v>8830776.7899999991</v>
      </c>
    </row>
    <row r="116" spans="1:14" ht="78.75" x14ac:dyDescent="0.25">
      <c r="A116" s="29">
        <v>113</v>
      </c>
      <c r="B116" s="31" t="s">
        <v>699</v>
      </c>
      <c r="C116" s="31" t="s">
        <v>700</v>
      </c>
      <c r="D116" s="31" t="s">
        <v>492</v>
      </c>
      <c r="E116" s="31" t="s">
        <v>210</v>
      </c>
      <c r="F116" s="31" t="s">
        <v>229</v>
      </c>
      <c r="G116" s="31" t="s">
        <v>493</v>
      </c>
      <c r="H116" s="31" t="s">
        <v>494</v>
      </c>
      <c r="I116" s="33">
        <v>39083</v>
      </c>
      <c r="J116" s="33">
        <v>41790</v>
      </c>
      <c r="K116" s="33" t="s">
        <v>701</v>
      </c>
      <c r="L116" s="32">
        <v>44236482.909999996</v>
      </c>
      <c r="M116" s="32">
        <v>43182012.920000002</v>
      </c>
      <c r="N116" s="32">
        <v>36704710.979999997</v>
      </c>
    </row>
    <row r="117" spans="1:14" ht="146.25" x14ac:dyDescent="0.25">
      <c r="A117" s="29">
        <v>114</v>
      </c>
      <c r="B117" s="31" t="s">
        <v>702</v>
      </c>
      <c r="C117" s="31" t="s">
        <v>703</v>
      </c>
      <c r="D117" s="31" t="s">
        <v>704</v>
      </c>
      <c r="E117" s="31" t="s">
        <v>248</v>
      </c>
      <c r="F117" s="31" t="s">
        <v>598</v>
      </c>
      <c r="G117" s="31" t="s">
        <v>705</v>
      </c>
      <c r="H117" s="31" t="s">
        <v>706</v>
      </c>
      <c r="I117" s="33">
        <v>39083</v>
      </c>
      <c r="J117" s="33">
        <v>41820</v>
      </c>
      <c r="K117" s="33" t="s">
        <v>707</v>
      </c>
      <c r="L117" s="32">
        <v>11170335.140000001</v>
      </c>
      <c r="M117" s="32">
        <v>11035878.08</v>
      </c>
      <c r="N117" s="32">
        <v>9380496.3599999994</v>
      </c>
    </row>
    <row r="118" spans="1:14" ht="90" x14ac:dyDescent="0.25">
      <c r="A118" s="29">
        <v>115</v>
      </c>
      <c r="B118" s="31" t="s">
        <v>708</v>
      </c>
      <c r="C118" s="31" t="s">
        <v>709</v>
      </c>
      <c r="D118" s="31" t="s">
        <v>679</v>
      </c>
      <c r="E118" s="31" t="s">
        <v>210</v>
      </c>
      <c r="F118" s="31" t="s">
        <v>229</v>
      </c>
      <c r="G118" s="31" t="s">
        <v>680</v>
      </c>
      <c r="H118" s="31" t="s">
        <v>681</v>
      </c>
      <c r="I118" s="33">
        <v>39083</v>
      </c>
      <c r="J118" s="33">
        <v>41213</v>
      </c>
      <c r="K118" s="33" t="s">
        <v>508</v>
      </c>
      <c r="L118" s="32">
        <v>11243000</v>
      </c>
      <c r="M118" s="32">
        <v>11243000</v>
      </c>
      <c r="N118" s="32">
        <v>9556550</v>
      </c>
    </row>
    <row r="119" spans="1:14" ht="90" x14ac:dyDescent="0.25">
      <c r="A119" s="29">
        <v>116</v>
      </c>
      <c r="B119" s="31" t="s">
        <v>710</v>
      </c>
      <c r="C119" s="31" t="s">
        <v>711</v>
      </c>
      <c r="D119" s="31" t="s">
        <v>712</v>
      </c>
      <c r="E119" s="31" t="s">
        <v>223</v>
      </c>
      <c r="F119" s="31" t="s">
        <v>455</v>
      </c>
      <c r="G119" s="31" t="s">
        <v>713</v>
      </c>
      <c r="H119" s="31" t="s">
        <v>714</v>
      </c>
      <c r="I119" s="33">
        <v>39083</v>
      </c>
      <c r="J119" s="33">
        <v>41486</v>
      </c>
      <c r="K119" s="33" t="s">
        <v>501</v>
      </c>
      <c r="L119" s="32">
        <v>11388001.460000001</v>
      </c>
      <c r="M119" s="32">
        <v>11243000</v>
      </c>
      <c r="N119" s="32">
        <v>9556550</v>
      </c>
    </row>
    <row r="120" spans="1:14" ht="90" x14ac:dyDescent="0.25">
      <c r="A120" s="29">
        <v>117</v>
      </c>
      <c r="B120" s="31" t="s">
        <v>715</v>
      </c>
      <c r="C120" s="31" t="s">
        <v>716</v>
      </c>
      <c r="D120" s="31" t="s">
        <v>717</v>
      </c>
      <c r="E120" s="31" t="s">
        <v>10</v>
      </c>
      <c r="F120" s="31" t="s">
        <v>310</v>
      </c>
      <c r="G120" s="31" t="s">
        <v>718</v>
      </c>
      <c r="H120" s="31" t="s">
        <v>719</v>
      </c>
      <c r="I120" s="33">
        <v>39083</v>
      </c>
      <c r="J120" s="33">
        <v>41820</v>
      </c>
      <c r="K120" s="33" t="s">
        <v>508</v>
      </c>
      <c r="L120" s="32">
        <v>11243000</v>
      </c>
      <c r="M120" s="32">
        <v>11243000</v>
      </c>
      <c r="N120" s="32">
        <v>9556550</v>
      </c>
    </row>
    <row r="121" spans="1:14" ht="135" x14ac:dyDescent="0.25">
      <c r="A121" s="29">
        <v>118</v>
      </c>
      <c r="B121" s="31" t="s">
        <v>720</v>
      </c>
      <c r="C121" s="31" t="s">
        <v>721</v>
      </c>
      <c r="D121" s="31" t="s">
        <v>722</v>
      </c>
      <c r="E121" s="31" t="s">
        <v>255</v>
      </c>
      <c r="F121" s="31" t="s">
        <v>340</v>
      </c>
      <c r="G121" s="31" t="s">
        <v>723</v>
      </c>
      <c r="H121" s="31" t="s">
        <v>724</v>
      </c>
      <c r="I121" s="33">
        <v>39083</v>
      </c>
      <c r="J121" s="33">
        <v>40908</v>
      </c>
      <c r="K121" s="33" t="s">
        <v>473</v>
      </c>
      <c r="L121" s="32">
        <v>11319662.59</v>
      </c>
      <c r="M121" s="32">
        <v>10908156.970000001</v>
      </c>
      <c r="N121" s="32">
        <v>9271933.4199999999</v>
      </c>
    </row>
    <row r="122" spans="1:14" ht="123.75" x14ac:dyDescent="0.25">
      <c r="A122" s="29">
        <v>119</v>
      </c>
      <c r="B122" s="31" t="s">
        <v>725</v>
      </c>
      <c r="C122" s="31" t="s">
        <v>726</v>
      </c>
      <c r="D122" s="31" t="s">
        <v>727</v>
      </c>
      <c r="E122" s="31" t="s">
        <v>369</v>
      </c>
      <c r="F122" s="31" t="s">
        <v>558</v>
      </c>
      <c r="G122" s="31" t="s">
        <v>559</v>
      </c>
      <c r="H122" s="31" t="s">
        <v>560</v>
      </c>
      <c r="I122" s="33">
        <v>39083</v>
      </c>
      <c r="J122" s="33">
        <v>41425</v>
      </c>
      <c r="K122" s="33" t="s">
        <v>508</v>
      </c>
      <c r="L122" s="32">
        <v>18236989.050000001</v>
      </c>
      <c r="M122" s="32">
        <v>11240000</v>
      </c>
      <c r="N122" s="32">
        <v>9554000</v>
      </c>
    </row>
    <row r="123" spans="1:14" ht="135" x14ac:dyDescent="0.25">
      <c r="A123" s="29">
        <v>120</v>
      </c>
      <c r="B123" s="31" t="s">
        <v>728</v>
      </c>
      <c r="C123" s="31" t="s">
        <v>729</v>
      </c>
      <c r="D123" s="31" t="s">
        <v>730</v>
      </c>
      <c r="E123" s="31" t="s">
        <v>223</v>
      </c>
      <c r="F123" s="31" t="s">
        <v>455</v>
      </c>
      <c r="G123" s="31" t="s">
        <v>731</v>
      </c>
      <c r="H123" s="31" t="s">
        <v>732</v>
      </c>
      <c r="I123" s="33">
        <v>39083</v>
      </c>
      <c r="J123" s="33">
        <v>40908</v>
      </c>
      <c r="K123" s="33" t="s">
        <v>473</v>
      </c>
      <c r="L123" s="32">
        <v>8614477.8300000001</v>
      </c>
      <c r="M123" s="32">
        <v>4937164.04</v>
      </c>
      <c r="N123" s="32">
        <v>4196589.43</v>
      </c>
    </row>
    <row r="124" spans="1:14" ht="112.5" x14ac:dyDescent="0.25">
      <c r="A124" s="29">
        <v>121</v>
      </c>
      <c r="B124" s="31" t="s">
        <v>733</v>
      </c>
      <c r="C124" s="31" t="s">
        <v>734</v>
      </c>
      <c r="D124" s="31" t="s">
        <v>609</v>
      </c>
      <c r="E124" s="31" t="s">
        <v>241</v>
      </c>
      <c r="F124" s="31" t="s">
        <v>610</v>
      </c>
      <c r="G124" s="31" t="s">
        <v>611</v>
      </c>
      <c r="H124" s="31" t="s">
        <v>612</v>
      </c>
      <c r="I124" s="33">
        <v>39083</v>
      </c>
      <c r="J124" s="33">
        <v>40847</v>
      </c>
      <c r="K124" s="33" t="s">
        <v>501</v>
      </c>
      <c r="L124" s="32">
        <v>1442997.98</v>
      </c>
      <c r="M124" s="32">
        <v>1442997.98</v>
      </c>
      <c r="N124" s="32">
        <v>1226548.28</v>
      </c>
    </row>
    <row r="125" spans="1:14" ht="101.25" x14ac:dyDescent="0.25">
      <c r="A125" s="29">
        <v>122</v>
      </c>
      <c r="B125" s="31" t="s">
        <v>735</v>
      </c>
      <c r="C125" s="31" t="s">
        <v>736</v>
      </c>
      <c r="D125" s="31" t="s">
        <v>737</v>
      </c>
      <c r="E125" s="31" t="s">
        <v>512</v>
      </c>
      <c r="F125" s="31" t="s">
        <v>738</v>
      </c>
      <c r="G125" s="31" t="s">
        <v>739</v>
      </c>
      <c r="H125" s="31" t="s">
        <v>740</v>
      </c>
      <c r="I125" s="33">
        <v>39083</v>
      </c>
      <c r="J125" s="33">
        <v>40574</v>
      </c>
      <c r="K125" s="33" t="s">
        <v>508</v>
      </c>
      <c r="L125" s="32">
        <v>6115560.9500000002</v>
      </c>
      <c r="M125" s="32">
        <v>6115560.9500000002</v>
      </c>
      <c r="N125" s="32">
        <v>5198226.8</v>
      </c>
    </row>
    <row r="126" spans="1:14" ht="101.25" x14ac:dyDescent="0.25">
      <c r="A126" s="29">
        <v>123</v>
      </c>
      <c r="B126" s="31" t="s">
        <v>741</v>
      </c>
      <c r="C126" s="31" t="s">
        <v>742</v>
      </c>
      <c r="D126" s="31" t="s">
        <v>511</v>
      </c>
      <c r="E126" s="31" t="s">
        <v>512</v>
      </c>
      <c r="F126" s="31" t="s">
        <v>743</v>
      </c>
      <c r="G126" s="31" t="s">
        <v>514</v>
      </c>
      <c r="H126" s="31" t="s">
        <v>744</v>
      </c>
      <c r="I126" s="33">
        <v>39083</v>
      </c>
      <c r="J126" s="33">
        <v>40390</v>
      </c>
      <c r="K126" s="33" t="s">
        <v>501</v>
      </c>
      <c r="L126" s="32">
        <v>700000</v>
      </c>
      <c r="M126" s="32">
        <v>700000</v>
      </c>
      <c r="N126" s="32">
        <v>595000</v>
      </c>
    </row>
    <row r="127" spans="1:14" ht="123.75" x14ac:dyDescent="0.25">
      <c r="A127" s="29">
        <v>124</v>
      </c>
      <c r="B127" s="31" t="s">
        <v>745</v>
      </c>
      <c r="C127" s="31" t="s">
        <v>746</v>
      </c>
      <c r="D127" s="31" t="s">
        <v>476</v>
      </c>
      <c r="E127" s="31" t="s">
        <v>223</v>
      </c>
      <c r="F127" s="31" t="s">
        <v>224</v>
      </c>
      <c r="G127" s="31" t="s">
        <v>225</v>
      </c>
      <c r="H127" s="31" t="s">
        <v>477</v>
      </c>
      <c r="I127" s="33">
        <v>39083</v>
      </c>
      <c r="J127" s="33">
        <v>40939</v>
      </c>
      <c r="K127" s="33" t="s">
        <v>508</v>
      </c>
      <c r="L127" s="32">
        <v>4128391.93</v>
      </c>
      <c r="M127" s="32">
        <v>4123511.93</v>
      </c>
      <c r="N127" s="32">
        <v>3504985.14</v>
      </c>
    </row>
    <row r="128" spans="1:14" ht="135" x14ac:dyDescent="0.25">
      <c r="A128" s="29">
        <v>125</v>
      </c>
      <c r="B128" s="31" t="s">
        <v>747</v>
      </c>
      <c r="C128" s="31" t="s">
        <v>748</v>
      </c>
      <c r="D128" s="31" t="s">
        <v>749</v>
      </c>
      <c r="E128" s="31" t="s">
        <v>512</v>
      </c>
      <c r="F128" s="31" t="s">
        <v>750</v>
      </c>
      <c r="G128" s="31" t="s">
        <v>751</v>
      </c>
      <c r="H128" s="31" t="s">
        <v>752</v>
      </c>
      <c r="I128" s="33">
        <v>39083</v>
      </c>
      <c r="J128" s="33">
        <v>41364</v>
      </c>
      <c r="K128" s="33" t="s">
        <v>508</v>
      </c>
      <c r="L128" s="32">
        <v>9818000</v>
      </c>
      <c r="M128" s="32">
        <v>9643000</v>
      </c>
      <c r="N128" s="32">
        <v>8196550</v>
      </c>
    </row>
    <row r="129" spans="1:14" ht="123.75" x14ac:dyDescent="0.25">
      <c r="A129" s="29">
        <v>126</v>
      </c>
      <c r="B129" s="31" t="s">
        <v>753</v>
      </c>
      <c r="C129" s="31" t="s">
        <v>754</v>
      </c>
      <c r="D129" s="31" t="s">
        <v>755</v>
      </c>
      <c r="E129" s="31" t="s">
        <v>223</v>
      </c>
      <c r="F129" s="31" t="s">
        <v>455</v>
      </c>
      <c r="G129" s="31" t="s">
        <v>456</v>
      </c>
      <c r="H129" s="31" t="s">
        <v>756</v>
      </c>
      <c r="I129" s="33">
        <v>39083</v>
      </c>
      <c r="J129" s="33">
        <v>41274</v>
      </c>
      <c r="K129" s="33" t="s">
        <v>473</v>
      </c>
      <c r="L129" s="32">
        <v>13229331.439999999</v>
      </c>
      <c r="M129" s="32">
        <v>11338699.060000001</v>
      </c>
      <c r="N129" s="32">
        <v>9637894.1999999993</v>
      </c>
    </row>
    <row r="130" spans="1:14" ht="112.5" x14ac:dyDescent="0.25">
      <c r="A130" s="29">
        <v>127</v>
      </c>
      <c r="B130" s="31" t="s">
        <v>757</v>
      </c>
      <c r="C130" s="31" t="s">
        <v>758</v>
      </c>
      <c r="D130" s="31" t="s">
        <v>759</v>
      </c>
      <c r="E130" s="31" t="s">
        <v>183</v>
      </c>
      <c r="F130" s="31" t="s">
        <v>760</v>
      </c>
      <c r="G130" s="31" t="s">
        <v>761</v>
      </c>
      <c r="H130" s="31" t="s">
        <v>762</v>
      </c>
      <c r="I130" s="33">
        <v>39083</v>
      </c>
      <c r="J130" s="33">
        <v>41274</v>
      </c>
      <c r="K130" s="33" t="s">
        <v>508</v>
      </c>
      <c r="L130" s="32">
        <v>14125902.960000001</v>
      </c>
      <c r="M130" s="32">
        <v>14125902.960000001</v>
      </c>
      <c r="N130" s="32">
        <v>12007017.51</v>
      </c>
    </row>
    <row r="131" spans="1:14" ht="123.75" x14ac:dyDescent="0.25">
      <c r="A131" s="29">
        <v>128</v>
      </c>
      <c r="B131" s="31" t="s">
        <v>763</v>
      </c>
      <c r="C131" s="31" t="s">
        <v>764</v>
      </c>
      <c r="D131" s="31" t="s">
        <v>765</v>
      </c>
      <c r="E131" s="31" t="s">
        <v>369</v>
      </c>
      <c r="F131" s="31" t="s">
        <v>376</v>
      </c>
      <c r="G131" s="31" t="s">
        <v>377</v>
      </c>
      <c r="H131" s="31" t="s">
        <v>766</v>
      </c>
      <c r="I131" s="33">
        <v>39083</v>
      </c>
      <c r="J131" s="33">
        <v>40816</v>
      </c>
      <c r="K131" s="33" t="s">
        <v>508</v>
      </c>
      <c r="L131" s="32">
        <v>1481471.63</v>
      </c>
      <c r="M131" s="32">
        <v>1475521.63</v>
      </c>
      <c r="N131" s="32">
        <v>1254193.3799999999</v>
      </c>
    </row>
    <row r="132" spans="1:14" ht="112.5" x14ac:dyDescent="0.25">
      <c r="A132" s="29">
        <v>129</v>
      </c>
      <c r="B132" s="31" t="s">
        <v>767</v>
      </c>
      <c r="C132" s="31" t="s">
        <v>768</v>
      </c>
      <c r="D132" s="31" t="s">
        <v>769</v>
      </c>
      <c r="E132" s="31" t="s">
        <v>248</v>
      </c>
      <c r="F132" s="31" t="s">
        <v>770</v>
      </c>
      <c r="G132" s="31" t="s">
        <v>771</v>
      </c>
      <c r="H132" s="31" t="s">
        <v>772</v>
      </c>
      <c r="I132" s="33">
        <v>39083</v>
      </c>
      <c r="J132" s="33">
        <v>41152</v>
      </c>
      <c r="K132" s="33" t="s">
        <v>508</v>
      </c>
      <c r="L132" s="32">
        <v>4661655</v>
      </c>
      <c r="M132" s="32">
        <v>4611655</v>
      </c>
      <c r="N132" s="32">
        <v>3919906.75</v>
      </c>
    </row>
    <row r="133" spans="1:14" ht="112.5" x14ac:dyDescent="0.25">
      <c r="A133" s="29">
        <v>130</v>
      </c>
      <c r="B133" s="31" t="s">
        <v>773</v>
      </c>
      <c r="C133" s="31" t="s">
        <v>774</v>
      </c>
      <c r="D133" s="31" t="s">
        <v>775</v>
      </c>
      <c r="E133" s="31" t="s">
        <v>333</v>
      </c>
      <c r="F133" s="31" t="s">
        <v>776</v>
      </c>
      <c r="G133" s="31" t="s">
        <v>777</v>
      </c>
      <c r="H133" s="31" t="s">
        <v>778</v>
      </c>
      <c r="I133" s="33">
        <v>39083</v>
      </c>
      <c r="J133" s="33">
        <v>40693</v>
      </c>
      <c r="K133" s="33" t="s">
        <v>473</v>
      </c>
      <c r="L133" s="32">
        <v>8917545.25</v>
      </c>
      <c r="M133" s="32">
        <v>8072906.75</v>
      </c>
      <c r="N133" s="32">
        <v>6861970.7300000004</v>
      </c>
    </row>
    <row r="134" spans="1:14" ht="123.75" x14ac:dyDescent="0.25">
      <c r="A134" s="29">
        <v>131</v>
      </c>
      <c r="B134" s="31" t="s">
        <v>779</v>
      </c>
      <c r="C134" s="31" t="s">
        <v>780</v>
      </c>
      <c r="D134" s="31" t="s">
        <v>781</v>
      </c>
      <c r="E134" s="31" t="s">
        <v>248</v>
      </c>
      <c r="F134" s="31" t="s">
        <v>598</v>
      </c>
      <c r="G134" s="31" t="s">
        <v>782</v>
      </c>
      <c r="H134" s="31" t="s">
        <v>783</v>
      </c>
      <c r="I134" s="33">
        <v>39083</v>
      </c>
      <c r="J134" s="33">
        <v>41090</v>
      </c>
      <c r="K134" s="33" t="s">
        <v>473</v>
      </c>
      <c r="L134" s="32">
        <v>5838382.7300000004</v>
      </c>
      <c r="M134" s="32">
        <v>5838382.7300000004</v>
      </c>
      <c r="N134" s="32">
        <v>4670706.18</v>
      </c>
    </row>
    <row r="135" spans="1:14" ht="123.75" x14ac:dyDescent="0.25">
      <c r="A135" s="29">
        <v>132</v>
      </c>
      <c r="B135" s="31" t="s">
        <v>784</v>
      </c>
      <c r="C135" s="31" t="s">
        <v>785</v>
      </c>
      <c r="D135" s="31" t="s">
        <v>630</v>
      </c>
      <c r="E135" s="31" t="s">
        <v>351</v>
      </c>
      <c r="F135" s="31" t="s">
        <v>631</v>
      </c>
      <c r="G135" s="31" t="s">
        <v>632</v>
      </c>
      <c r="H135" s="31" t="s">
        <v>633</v>
      </c>
      <c r="I135" s="33">
        <v>39083</v>
      </c>
      <c r="J135" s="33">
        <v>41182</v>
      </c>
      <c r="K135" s="33" t="s">
        <v>508</v>
      </c>
      <c r="L135" s="32">
        <v>5111877.67</v>
      </c>
      <c r="M135" s="32">
        <v>5111877.67</v>
      </c>
      <c r="N135" s="32">
        <v>4345096.01</v>
      </c>
    </row>
    <row r="136" spans="1:14" ht="112.5" x14ac:dyDescent="0.25">
      <c r="A136" s="29">
        <v>133</v>
      </c>
      <c r="B136" s="31" t="s">
        <v>786</v>
      </c>
      <c r="C136" s="31" t="s">
        <v>787</v>
      </c>
      <c r="D136" s="31" t="s">
        <v>618</v>
      </c>
      <c r="E136" s="31" t="s">
        <v>255</v>
      </c>
      <c r="F136" s="31" t="s">
        <v>619</v>
      </c>
      <c r="G136" s="31" t="s">
        <v>620</v>
      </c>
      <c r="H136" s="31" t="s">
        <v>621</v>
      </c>
      <c r="I136" s="33">
        <v>39083</v>
      </c>
      <c r="J136" s="33">
        <v>41029</v>
      </c>
      <c r="K136" s="33" t="s">
        <v>508</v>
      </c>
      <c r="L136" s="32">
        <v>7913286.0999999996</v>
      </c>
      <c r="M136" s="32">
        <v>6551577.29</v>
      </c>
      <c r="N136" s="32">
        <v>5568840.6900000004</v>
      </c>
    </row>
    <row r="137" spans="1:14" ht="112.5" x14ac:dyDescent="0.25">
      <c r="A137" s="29">
        <v>134</v>
      </c>
      <c r="B137" s="31" t="s">
        <v>788</v>
      </c>
      <c r="C137" s="31" t="s">
        <v>789</v>
      </c>
      <c r="D137" s="31" t="s">
        <v>790</v>
      </c>
      <c r="E137" s="31" t="s">
        <v>255</v>
      </c>
      <c r="F137" s="31" t="s">
        <v>791</v>
      </c>
      <c r="G137" s="31" t="s">
        <v>792</v>
      </c>
      <c r="H137" s="31" t="s">
        <v>793</v>
      </c>
      <c r="I137" s="33">
        <v>39083</v>
      </c>
      <c r="J137" s="33">
        <v>41090</v>
      </c>
      <c r="K137" s="33" t="s">
        <v>707</v>
      </c>
      <c r="L137" s="32">
        <v>947734.54</v>
      </c>
      <c r="M137" s="32">
        <v>947734.54</v>
      </c>
      <c r="N137" s="32">
        <v>805574.35</v>
      </c>
    </row>
    <row r="138" spans="1:14" ht="78.75" x14ac:dyDescent="0.25">
      <c r="A138" s="29">
        <v>135</v>
      </c>
      <c r="B138" s="31" t="s">
        <v>794</v>
      </c>
      <c r="C138" s="31" t="s">
        <v>795</v>
      </c>
      <c r="D138" s="31" t="s">
        <v>796</v>
      </c>
      <c r="E138" s="31" t="s">
        <v>255</v>
      </c>
      <c r="F138" s="31" t="s">
        <v>797</v>
      </c>
      <c r="G138" s="31" t="s">
        <v>798</v>
      </c>
      <c r="H138" s="31" t="s">
        <v>799</v>
      </c>
      <c r="I138" s="33">
        <v>39083</v>
      </c>
      <c r="J138" s="33">
        <v>41394</v>
      </c>
      <c r="K138" s="33" t="s">
        <v>501</v>
      </c>
      <c r="L138" s="32">
        <v>1061423.28</v>
      </c>
      <c r="M138" s="32">
        <v>1049917.28</v>
      </c>
      <c r="N138" s="32">
        <v>892429.68</v>
      </c>
    </row>
    <row r="139" spans="1:14" ht="146.25" x14ac:dyDescent="0.25">
      <c r="A139" s="29">
        <v>136</v>
      </c>
      <c r="B139" s="31" t="s">
        <v>800</v>
      </c>
      <c r="C139" s="31" t="s">
        <v>801</v>
      </c>
      <c r="D139" s="31" t="s">
        <v>802</v>
      </c>
      <c r="E139" s="31" t="s">
        <v>357</v>
      </c>
      <c r="F139" s="31" t="s">
        <v>358</v>
      </c>
      <c r="G139" s="31" t="s">
        <v>803</v>
      </c>
      <c r="H139" s="31" t="s">
        <v>804</v>
      </c>
      <c r="I139" s="33">
        <v>39083</v>
      </c>
      <c r="J139" s="33">
        <v>41213</v>
      </c>
      <c r="K139" s="33" t="s">
        <v>466</v>
      </c>
      <c r="L139" s="32">
        <v>1968646.46</v>
      </c>
      <c r="M139" s="32">
        <v>1968646.46</v>
      </c>
      <c r="N139" s="32">
        <v>1673349.49</v>
      </c>
    </row>
    <row r="140" spans="1:14" ht="135" x14ac:dyDescent="0.25">
      <c r="A140" s="29">
        <v>137</v>
      </c>
      <c r="B140" s="31" t="s">
        <v>805</v>
      </c>
      <c r="C140" s="31" t="s">
        <v>806</v>
      </c>
      <c r="D140" s="31" t="s">
        <v>807</v>
      </c>
      <c r="E140" s="31" t="s">
        <v>255</v>
      </c>
      <c r="F140" s="31" t="s">
        <v>808</v>
      </c>
      <c r="G140" s="31" t="s">
        <v>809</v>
      </c>
      <c r="H140" s="31" t="s">
        <v>810</v>
      </c>
      <c r="I140" s="33">
        <v>39083</v>
      </c>
      <c r="J140" s="33">
        <v>40543</v>
      </c>
      <c r="K140" s="33" t="s">
        <v>501</v>
      </c>
      <c r="L140" s="32">
        <v>3923390</v>
      </c>
      <c r="M140" s="32">
        <v>3923390</v>
      </c>
      <c r="N140" s="32">
        <v>3334881.5</v>
      </c>
    </row>
    <row r="141" spans="1:14" ht="90" x14ac:dyDescent="0.25">
      <c r="A141" s="29">
        <v>138</v>
      </c>
      <c r="B141" s="31" t="s">
        <v>811</v>
      </c>
      <c r="C141" s="31" t="s">
        <v>812</v>
      </c>
      <c r="D141" s="31" t="s">
        <v>813</v>
      </c>
      <c r="E141" s="31" t="s">
        <v>369</v>
      </c>
      <c r="F141" s="31" t="s">
        <v>814</v>
      </c>
      <c r="G141" s="31" t="s">
        <v>815</v>
      </c>
      <c r="H141" s="31" t="s">
        <v>816</v>
      </c>
      <c r="I141" s="33">
        <v>39083</v>
      </c>
      <c r="J141" s="33">
        <v>40574</v>
      </c>
      <c r="K141" s="33" t="s">
        <v>508</v>
      </c>
      <c r="L141" s="32">
        <v>7494832.5499999998</v>
      </c>
      <c r="M141" s="32">
        <v>4544954.54</v>
      </c>
      <c r="N141" s="32">
        <v>3863211.35</v>
      </c>
    </row>
    <row r="142" spans="1:14" ht="135" x14ac:dyDescent="0.25">
      <c r="A142" s="29">
        <v>139</v>
      </c>
      <c r="B142" s="31" t="s">
        <v>817</v>
      </c>
      <c r="C142" s="31" t="s">
        <v>818</v>
      </c>
      <c r="D142" s="31" t="s">
        <v>425</v>
      </c>
      <c r="E142" s="31" t="s">
        <v>248</v>
      </c>
      <c r="F142" s="31" t="s">
        <v>426</v>
      </c>
      <c r="G142" s="31" t="s">
        <v>427</v>
      </c>
      <c r="H142" s="31" t="s">
        <v>819</v>
      </c>
      <c r="I142" s="33">
        <v>39083</v>
      </c>
      <c r="J142" s="33">
        <v>40329</v>
      </c>
      <c r="K142" s="33" t="s">
        <v>473</v>
      </c>
      <c r="L142" s="32">
        <v>6127135.9100000001</v>
      </c>
      <c r="M142" s="32">
        <v>6127135.9100000001</v>
      </c>
      <c r="N142" s="32">
        <v>5208065.5199999996</v>
      </c>
    </row>
    <row r="143" spans="1:14" ht="123.75" x14ac:dyDescent="0.25">
      <c r="A143" s="29">
        <v>140</v>
      </c>
      <c r="B143" s="31" t="s">
        <v>820</v>
      </c>
      <c r="C143" s="31" t="s">
        <v>821</v>
      </c>
      <c r="D143" s="31" t="s">
        <v>822</v>
      </c>
      <c r="E143" s="31" t="s">
        <v>270</v>
      </c>
      <c r="F143" s="31" t="s">
        <v>823</v>
      </c>
      <c r="G143" s="31" t="s">
        <v>824</v>
      </c>
      <c r="H143" s="31" t="s">
        <v>825</v>
      </c>
      <c r="I143" s="33">
        <v>39083</v>
      </c>
      <c r="J143" s="33">
        <v>40633</v>
      </c>
      <c r="K143" s="33" t="s">
        <v>473</v>
      </c>
      <c r="L143" s="32">
        <v>6236794.8799999999</v>
      </c>
      <c r="M143" s="32">
        <v>6236794.8799999999</v>
      </c>
      <c r="N143" s="32">
        <v>5301275.6399999997</v>
      </c>
    </row>
    <row r="144" spans="1:14" ht="135" x14ac:dyDescent="0.25">
      <c r="A144" s="29">
        <v>141</v>
      </c>
      <c r="B144" s="31" t="s">
        <v>826</v>
      </c>
      <c r="C144" s="31" t="s">
        <v>827</v>
      </c>
      <c r="D144" s="31" t="s">
        <v>196</v>
      </c>
      <c r="E144" s="31" t="s">
        <v>10</v>
      </c>
      <c r="F144" s="31" t="s">
        <v>828</v>
      </c>
      <c r="G144" s="31" t="s">
        <v>197</v>
      </c>
      <c r="H144" s="31" t="s">
        <v>829</v>
      </c>
      <c r="I144" s="33">
        <v>39083</v>
      </c>
      <c r="J144" s="33">
        <v>40512</v>
      </c>
      <c r="K144" s="33" t="s">
        <v>508</v>
      </c>
      <c r="L144" s="32">
        <v>6555089.0899999999</v>
      </c>
      <c r="M144" s="32">
        <v>6555089.0899999999</v>
      </c>
      <c r="N144" s="32">
        <v>5571825.7199999997</v>
      </c>
    </row>
    <row r="145" spans="1:14" ht="101.25" x14ac:dyDescent="0.25">
      <c r="A145" s="29">
        <v>142</v>
      </c>
      <c r="B145" s="31" t="s">
        <v>830</v>
      </c>
      <c r="C145" s="31" t="s">
        <v>831</v>
      </c>
      <c r="D145" s="31" t="s">
        <v>832</v>
      </c>
      <c r="E145" s="31" t="s">
        <v>248</v>
      </c>
      <c r="F145" s="31" t="s">
        <v>833</v>
      </c>
      <c r="G145" s="31" t="s">
        <v>834</v>
      </c>
      <c r="H145" s="31" t="s">
        <v>835</v>
      </c>
      <c r="I145" s="33">
        <v>39083</v>
      </c>
      <c r="J145" s="33">
        <v>41820</v>
      </c>
      <c r="K145" s="33" t="s">
        <v>473</v>
      </c>
      <c r="L145" s="32">
        <v>11076434.560000001</v>
      </c>
      <c r="M145" s="32">
        <v>7928631.5599999996</v>
      </c>
      <c r="N145" s="32">
        <v>6739336.8799999999</v>
      </c>
    </row>
    <row r="146" spans="1:14" ht="112.5" x14ac:dyDescent="0.25">
      <c r="A146" s="29">
        <v>143</v>
      </c>
      <c r="B146" s="31" t="s">
        <v>836</v>
      </c>
      <c r="C146" s="31" t="s">
        <v>837</v>
      </c>
      <c r="D146" s="31" t="s">
        <v>838</v>
      </c>
      <c r="E146" s="31" t="s">
        <v>248</v>
      </c>
      <c r="F146" s="31" t="s">
        <v>839</v>
      </c>
      <c r="G146" s="31" t="s">
        <v>840</v>
      </c>
      <c r="H146" s="31" t="s">
        <v>841</v>
      </c>
      <c r="I146" s="33">
        <v>39083</v>
      </c>
      <c r="J146" s="33">
        <v>41517</v>
      </c>
      <c r="K146" s="33" t="s">
        <v>473</v>
      </c>
      <c r="L146" s="32">
        <v>9805634.6799999997</v>
      </c>
      <c r="M146" s="32">
        <v>9071188.0199999996</v>
      </c>
      <c r="N146" s="32">
        <v>7710509.8099999996</v>
      </c>
    </row>
    <row r="147" spans="1:14" ht="135" x14ac:dyDescent="0.25">
      <c r="A147" s="29">
        <v>144</v>
      </c>
      <c r="B147" s="31" t="s">
        <v>842</v>
      </c>
      <c r="C147" s="31" t="s">
        <v>843</v>
      </c>
      <c r="D147" s="31" t="s">
        <v>844</v>
      </c>
      <c r="E147" s="31" t="s">
        <v>512</v>
      </c>
      <c r="F147" s="31" t="s">
        <v>750</v>
      </c>
      <c r="G147" s="31" t="s">
        <v>845</v>
      </c>
      <c r="H147" s="31" t="s">
        <v>846</v>
      </c>
      <c r="I147" s="33">
        <v>39083</v>
      </c>
      <c r="J147" s="33">
        <v>40527</v>
      </c>
      <c r="K147" s="33" t="s">
        <v>466</v>
      </c>
      <c r="L147" s="32">
        <v>1712550.6</v>
      </c>
      <c r="M147" s="32">
        <v>709515.4</v>
      </c>
      <c r="N147" s="32">
        <v>603088.09</v>
      </c>
    </row>
    <row r="148" spans="1:14" ht="112.5" x14ac:dyDescent="0.25">
      <c r="A148" s="29">
        <v>145</v>
      </c>
      <c r="B148" s="31" t="s">
        <v>847</v>
      </c>
      <c r="C148" s="31" t="s">
        <v>848</v>
      </c>
      <c r="D148" s="31" t="s">
        <v>849</v>
      </c>
      <c r="E148" s="31" t="s">
        <v>10</v>
      </c>
      <c r="F148" s="31" t="s">
        <v>850</v>
      </c>
      <c r="G148" s="31" t="s">
        <v>851</v>
      </c>
      <c r="H148" s="31" t="s">
        <v>852</v>
      </c>
      <c r="I148" s="33">
        <v>39083</v>
      </c>
      <c r="J148" s="33">
        <v>40724</v>
      </c>
      <c r="K148" s="33" t="s">
        <v>501</v>
      </c>
      <c r="L148" s="32">
        <v>1464622.1</v>
      </c>
      <c r="M148" s="32">
        <v>1464622.1</v>
      </c>
      <c r="N148" s="32">
        <v>1244928.78</v>
      </c>
    </row>
    <row r="149" spans="1:14" ht="101.25" x14ac:dyDescent="0.25">
      <c r="A149" s="29">
        <v>146</v>
      </c>
      <c r="B149" s="31" t="s">
        <v>853</v>
      </c>
      <c r="C149" s="31" t="s">
        <v>854</v>
      </c>
      <c r="D149" s="31" t="s">
        <v>855</v>
      </c>
      <c r="E149" s="31" t="s">
        <v>255</v>
      </c>
      <c r="F149" s="31" t="s">
        <v>856</v>
      </c>
      <c r="G149" s="31" t="s">
        <v>857</v>
      </c>
      <c r="H149" s="31" t="s">
        <v>858</v>
      </c>
      <c r="I149" s="33">
        <v>39083</v>
      </c>
      <c r="J149" s="33">
        <v>42338</v>
      </c>
      <c r="K149" s="33" t="s">
        <v>501</v>
      </c>
      <c r="L149" s="32">
        <v>1748620</v>
      </c>
      <c r="M149" s="32">
        <v>1317325</v>
      </c>
      <c r="N149" s="32">
        <v>1119726.25</v>
      </c>
    </row>
    <row r="150" spans="1:14" ht="135" x14ac:dyDescent="0.25">
      <c r="A150" s="29">
        <v>147</v>
      </c>
      <c r="B150" s="31" t="s">
        <v>859</v>
      </c>
      <c r="C150" s="31" t="s">
        <v>860</v>
      </c>
      <c r="D150" s="31" t="s">
        <v>861</v>
      </c>
      <c r="E150" s="31" t="s">
        <v>333</v>
      </c>
      <c r="F150" s="31" t="s">
        <v>862</v>
      </c>
      <c r="G150" s="31" t="s">
        <v>863</v>
      </c>
      <c r="H150" s="31" t="s">
        <v>864</v>
      </c>
      <c r="I150" s="33">
        <v>39083</v>
      </c>
      <c r="J150" s="33">
        <v>41243</v>
      </c>
      <c r="K150" s="33" t="s">
        <v>473</v>
      </c>
      <c r="L150" s="32">
        <v>3973940.26</v>
      </c>
      <c r="M150" s="32">
        <v>3940838.06</v>
      </c>
      <c r="N150" s="32">
        <v>3349712.35</v>
      </c>
    </row>
    <row r="151" spans="1:14" ht="213.75" x14ac:dyDescent="0.25">
      <c r="A151" s="29">
        <v>148</v>
      </c>
      <c r="B151" s="31" t="s">
        <v>865</v>
      </c>
      <c r="C151" s="31" t="s">
        <v>866</v>
      </c>
      <c r="D151" s="31" t="s">
        <v>867</v>
      </c>
      <c r="E151" s="31" t="s">
        <v>321</v>
      </c>
      <c r="F151" s="31" t="s">
        <v>868</v>
      </c>
      <c r="G151" s="31" t="s">
        <v>869</v>
      </c>
      <c r="H151" s="31" t="s">
        <v>870</v>
      </c>
      <c r="I151" s="33">
        <v>39083</v>
      </c>
      <c r="J151" s="33">
        <v>40877</v>
      </c>
      <c r="K151" s="33" t="s">
        <v>473</v>
      </c>
      <c r="L151" s="32">
        <v>3597000</v>
      </c>
      <c r="M151" s="32">
        <v>3057450</v>
      </c>
      <c r="N151" s="32">
        <v>2598832.5</v>
      </c>
    </row>
    <row r="152" spans="1:14" ht="146.25" x14ac:dyDescent="0.25">
      <c r="A152" s="29">
        <v>149</v>
      </c>
      <c r="B152" s="31" t="s">
        <v>871</v>
      </c>
      <c r="C152" s="31" t="s">
        <v>872</v>
      </c>
      <c r="D152" s="31" t="s">
        <v>542</v>
      </c>
      <c r="E152" s="31" t="s">
        <v>357</v>
      </c>
      <c r="F152" s="31" t="s">
        <v>543</v>
      </c>
      <c r="G152" s="31" t="s">
        <v>544</v>
      </c>
      <c r="H152" s="31" t="s">
        <v>545</v>
      </c>
      <c r="I152" s="33">
        <v>39083</v>
      </c>
      <c r="J152" s="33">
        <v>40724</v>
      </c>
      <c r="K152" s="33" t="s">
        <v>508</v>
      </c>
      <c r="L152" s="32">
        <v>7493073.6600000001</v>
      </c>
      <c r="M152" s="32">
        <v>6811615.3200000003</v>
      </c>
      <c r="N152" s="32">
        <v>5789873.0199999996</v>
      </c>
    </row>
    <row r="153" spans="1:14" ht="101.25" x14ac:dyDescent="0.25">
      <c r="A153" s="29">
        <v>150</v>
      </c>
      <c r="B153" s="31" t="s">
        <v>873</v>
      </c>
      <c r="C153" s="31" t="s">
        <v>874</v>
      </c>
      <c r="D153" s="31" t="s">
        <v>875</v>
      </c>
      <c r="E153" s="31" t="s">
        <v>369</v>
      </c>
      <c r="F153" s="31" t="s">
        <v>876</v>
      </c>
      <c r="G153" s="31" t="s">
        <v>877</v>
      </c>
      <c r="H153" s="31" t="s">
        <v>878</v>
      </c>
      <c r="I153" s="33">
        <v>39083</v>
      </c>
      <c r="J153" s="33">
        <v>42004</v>
      </c>
      <c r="K153" s="33" t="s">
        <v>473</v>
      </c>
      <c r="L153" s="32">
        <v>17980548.77</v>
      </c>
      <c r="M153" s="32">
        <v>15503056.390000001</v>
      </c>
      <c r="N153" s="32">
        <v>13177597.93</v>
      </c>
    </row>
    <row r="154" spans="1:14" ht="123.75" x14ac:dyDescent="0.25">
      <c r="A154" s="29">
        <v>151</v>
      </c>
      <c r="B154" s="31" t="s">
        <v>879</v>
      </c>
      <c r="C154" s="31" t="s">
        <v>880</v>
      </c>
      <c r="D154" s="31" t="s">
        <v>881</v>
      </c>
      <c r="E154" s="31" t="s">
        <v>203</v>
      </c>
      <c r="F154" s="31" t="s">
        <v>882</v>
      </c>
      <c r="G154" s="31" t="s">
        <v>883</v>
      </c>
      <c r="H154" s="31" t="s">
        <v>884</v>
      </c>
      <c r="I154" s="33">
        <v>39083</v>
      </c>
      <c r="J154" s="33">
        <v>41486</v>
      </c>
      <c r="K154" s="33" t="s">
        <v>501</v>
      </c>
      <c r="L154" s="32">
        <v>1330683.96</v>
      </c>
      <c r="M154" s="32">
        <v>1313563.0900000001</v>
      </c>
      <c r="N154" s="32">
        <v>1116528.6200000001</v>
      </c>
    </row>
    <row r="155" spans="1:14" ht="101.25" x14ac:dyDescent="0.25">
      <c r="A155" s="29">
        <v>152</v>
      </c>
      <c r="B155" s="31" t="s">
        <v>885</v>
      </c>
      <c r="C155" s="31" t="s">
        <v>886</v>
      </c>
      <c r="D155" s="31" t="s">
        <v>887</v>
      </c>
      <c r="E155" s="31" t="s">
        <v>369</v>
      </c>
      <c r="F155" s="31" t="s">
        <v>370</v>
      </c>
      <c r="G155" s="31" t="s">
        <v>371</v>
      </c>
      <c r="H155" s="31" t="s">
        <v>888</v>
      </c>
      <c r="I155" s="33">
        <v>39083</v>
      </c>
      <c r="J155" s="33">
        <v>40877</v>
      </c>
      <c r="K155" s="33" t="s">
        <v>501</v>
      </c>
      <c r="L155" s="32">
        <v>3926620.44</v>
      </c>
      <c r="M155" s="32">
        <v>3926620.44</v>
      </c>
      <c r="N155" s="32">
        <v>3337627.37</v>
      </c>
    </row>
    <row r="156" spans="1:14" ht="112.5" x14ac:dyDescent="0.25">
      <c r="A156" s="29">
        <v>153</v>
      </c>
      <c r="B156" s="31" t="s">
        <v>889</v>
      </c>
      <c r="C156" s="31" t="s">
        <v>890</v>
      </c>
      <c r="D156" s="31" t="s">
        <v>891</v>
      </c>
      <c r="E156" s="31" t="s">
        <v>333</v>
      </c>
      <c r="F156" s="31" t="s">
        <v>892</v>
      </c>
      <c r="G156" s="31" t="s">
        <v>893</v>
      </c>
      <c r="H156" s="31" t="s">
        <v>894</v>
      </c>
      <c r="I156" s="33">
        <v>39083</v>
      </c>
      <c r="J156" s="33">
        <v>41578</v>
      </c>
      <c r="K156" s="33" t="s">
        <v>501</v>
      </c>
      <c r="L156" s="32">
        <v>5491359.9000000004</v>
      </c>
      <c r="M156" s="32">
        <v>5486859.9000000004</v>
      </c>
      <c r="N156" s="32">
        <v>4663830.91</v>
      </c>
    </row>
    <row r="157" spans="1:14" ht="123.75" x14ac:dyDescent="0.25">
      <c r="A157" s="29">
        <v>154</v>
      </c>
      <c r="B157" s="31" t="s">
        <v>895</v>
      </c>
      <c r="C157" s="31" t="s">
        <v>896</v>
      </c>
      <c r="D157" s="31" t="s">
        <v>624</v>
      </c>
      <c r="E157" s="31" t="s">
        <v>223</v>
      </c>
      <c r="F157" s="31" t="s">
        <v>625</v>
      </c>
      <c r="G157" s="31" t="s">
        <v>626</v>
      </c>
      <c r="H157" s="31" t="s">
        <v>627</v>
      </c>
      <c r="I157" s="33">
        <v>39083</v>
      </c>
      <c r="J157" s="33">
        <v>40847</v>
      </c>
      <c r="K157" s="33" t="s">
        <v>473</v>
      </c>
      <c r="L157" s="32">
        <v>2977093.82</v>
      </c>
      <c r="M157" s="32">
        <v>2977093.82</v>
      </c>
      <c r="N157" s="32">
        <v>2530529.7400000002</v>
      </c>
    </row>
    <row r="158" spans="1:14" ht="123.75" x14ac:dyDescent="0.25">
      <c r="A158" s="29">
        <v>155</v>
      </c>
      <c r="B158" s="31" t="s">
        <v>897</v>
      </c>
      <c r="C158" s="31" t="s">
        <v>898</v>
      </c>
      <c r="D158" s="31" t="s">
        <v>899</v>
      </c>
      <c r="E158" s="31" t="s">
        <v>223</v>
      </c>
      <c r="F158" s="31" t="s">
        <v>900</v>
      </c>
      <c r="G158" s="31" t="s">
        <v>901</v>
      </c>
      <c r="H158" s="31" t="s">
        <v>902</v>
      </c>
      <c r="I158" s="33">
        <v>39083</v>
      </c>
      <c r="J158" s="33">
        <v>40877</v>
      </c>
      <c r="K158" s="33" t="s">
        <v>473</v>
      </c>
      <c r="L158" s="32">
        <v>6116833.9900000002</v>
      </c>
      <c r="M158" s="32">
        <v>6103624.0199999996</v>
      </c>
      <c r="N158" s="32">
        <v>5188080.41</v>
      </c>
    </row>
    <row r="159" spans="1:14" ht="123.75" x14ac:dyDescent="0.25">
      <c r="A159" s="29">
        <v>156</v>
      </c>
      <c r="B159" s="31" t="s">
        <v>903</v>
      </c>
      <c r="C159" s="31" t="s">
        <v>904</v>
      </c>
      <c r="D159" s="31" t="s">
        <v>905</v>
      </c>
      <c r="E159" s="31" t="s">
        <v>255</v>
      </c>
      <c r="F159" s="31" t="s">
        <v>576</v>
      </c>
      <c r="G159" s="31" t="s">
        <v>577</v>
      </c>
      <c r="H159" s="31" t="s">
        <v>578</v>
      </c>
      <c r="I159" s="33">
        <v>39083</v>
      </c>
      <c r="J159" s="33">
        <v>40328</v>
      </c>
      <c r="K159" s="33" t="s">
        <v>473</v>
      </c>
      <c r="L159" s="32">
        <v>7278792.5599999996</v>
      </c>
      <c r="M159" s="32">
        <v>6553510.8099999996</v>
      </c>
      <c r="N159" s="32">
        <v>5570484.1799999997</v>
      </c>
    </row>
    <row r="160" spans="1:14" ht="180" x14ac:dyDescent="0.25">
      <c r="A160" s="29">
        <v>157</v>
      </c>
      <c r="B160" s="31" t="s">
        <v>906</v>
      </c>
      <c r="C160" s="31" t="s">
        <v>907</v>
      </c>
      <c r="D160" s="31" t="s">
        <v>908</v>
      </c>
      <c r="E160" s="31" t="s">
        <v>512</v>
      </c>
      <c r="F160" s="31" t="s">
        <v>909</v>
      </c>
      <c r="G160" s="31" t="s">
        <v>910</v>
      </c>
      <c r="H160" s="31" t="s">
        <v>911</v>
      </c>
      <c r="I160" s="33">
        <v>39083</v>
      </c>
      <c r="J160" s="33">
        <v>40755</v>
      </c>
      <c r="K160" s="33" t="s">
        <v>508</v>
      </c>
      <c r="L160" s="32">
        <v>7037530</v>
      </c>
      <c r="M160" s="32">
        <v>5597480</v>
      </c>
      <c r="N160" s="32">
        <v>4757850</v>
      </c>
    </row>
    <row r="161" spans="1:14" ht="101.25" x14ac:dyDescent="0.25">
      <c r="A161" s="29">
        <v>158</v>
      </c>
      <c r="B161" s="31" t="s">
        <v>912</v>
      </c>
      <c r="C161" s="31" t="s">
        <v>913</v>
      </c>
      <c r="D161" s="31" t="s">
        <v>247</v>
      </c>
      <c r="E161" s="31" t="s">
        <v>248</v>
      </c>
      <c r="F161" s="31" t="s">
        <v>249</v>
      </c>
      <c r="G161" s="31" t="s">
        <v>250</v>
      </c>
      <c r="H161" s="31" t="s">
        <v>914</v>
      </c>
      <c r="I161" s="33">
        <v>39083</v>
      </c>
      <c r="J161" s="33">
        <v>40451</v>
      </c>
      <c r="K161" s="33" t="s">
        <v>508</v>
      </c>
      <c r="L161" s="32">
        <v>5461994.4900000002</v>
      </c>
      <c r="M161" s="32">
        <v>5326269</v>
      </c>
      <c r="N161" s="32">
        <v>4527328.6500000004</v>
      </c>
    </row>
    <row r="162" spans="1:14" ht="135" x14ac:dyDescent="0.25">
      <c r="A162" s="29">
        <v>159</v>
      </c>
      <c r="B162" s="31" t="s">
        <v>915</v>
      </c>
      <c r="C162" s="31" t="s">
        <v>916</v>
      </c>
      <c r="D162" s="31" t="s">
        <v>917</v>
      </c>
      <c r="E162" s="31" t="s">
        <v>223</v>
      </c>
      <c r="F162" s="31" t="s">
        <v>455</v>
      </c>
      <c r="G162" s="31" t="s">
        <v>918</v>
      </c>
      <c r="H162" s="31" t="s">
        <v>919</v>
      </c>
      <c r="I162" s="33">
        <v>39083</v>
      </c>
      <c r="J162" s="33">
        <v>40847</v>
      </c>
      <c r="K162" s="33" t="s">
        <v>473</v>
      </c>
      <c r="L162" s="32">
        <v>7558649.0899999999</v>
      </c>
      <c r="M162" s="32">
        <v>7244053.0899999999</v>
      </c>
      <c r="N162" s="32">
        <v>6157445.1200000001</v>
      </c>
    </row>
    <row r="163" spans="1:14" ht="168.75" x14ac:dyDescent="0.25">
      <c r="A163" s="29">
        <v>160</v>
      </c>
      <c r="B163" s="31" t="s">
        <v>920</v>
      </c>
      <c r="C163" s="31" t="s">
        <v>921</v>
      </c>
      <c r="D163" s="31" t="s">
        <v>922</v>
      </c>
      <c r="E163" s="31" t="s">
        <v>255</v>
      </c>
      <c r="F163" s="31" t="s">
        <v>299</v>
      </c>
      <c r="G163" s="31" t="s">
        <v>300</v>
      </c>
      <c r="H163" s="31" t="s">
        <v>923</v>
      </c>
      <c r="I163" s="33">
        <v>39083</v>
      </c>
      <c r="J163" s="33">
        <v>41243</v>
      </c>
      <c r="K163" s="33" t="s">
        <v>508</v>
      </c>
      <c r="L163" s="32">
        <v>4989818.8499999996</v>
      </c>
      <c r="M163" s="32">
        <v>4542577.41</v>
      </c>
      <c r="N163" s="32">
        <v>3861190.79</v>
      </c>
    </row>
    <row r="164" spans="1:14" ht="123.75" x14ac:dyDescent="0.25">
      <c r="A164" s="29">
        <v>161</v>
      </c>
      <c r="B164" s="31" t="s">
        <v>924</v>
      </c>
      <c r="C164" s="31" t="s">
        <v>925</v>
      </c>
      <c r="D164" s="31" t="s">
        <v>202</v>
      </c>
      <c r="E164" s="31" t="s">
        <v>203</v>
      </c>
      <c r="F164" s="31" t="s">
        <v>204</v>
      </c>
      <c r="G164" s="31" t="s">
        <v>205</v>
      </c>
      <c r="H164" s="31" t="s">
        <v>926</v>
      </c>
      <c r="I164" s="33">
        <v>39083</v>
      </c>
      <c r="J164" s="33">
        <v>40512</v>
      </c>
      <c r="K164" s="33" t="s">
        <v>501</v>
      </c>
      <c r="L164" s="32">
        <v>2940883.88</v>
      </c>
      <c r="M164" s="32">
        <v>2940883.88</v>
      </c>
      <c r="N164" s="32">
        <v>2499751.2999999998</v>
      </c>
    </row>
    <row r="165" spans="1:14" ht="112.5" x14ac:dyDescent="0.25">
      <c r="A165" s="29">
        <v>162</v>
      </c>
      <c r="B165" s="31" t="s">
        <v>927</v>
      </c>
      <c r="C165" s="31" t="s">
        <v>928</v>
      </c>
      <c r="D165" s="31" t="s">
        <v>929</v>
      </c>
      <c r="E165" s="31" t="s">
        <v>10</v>
      </c>
      <c r="F165" s="31" t="s">
        <v>930</v>
      </c>
      <c r="G165" s="31" t="s">
        <v>931</v>
      </c>
      <c r="H165" s="31" t="s">
        <v>932</v>
      </c>
      <c r="I165" s="33">
        <v>39083</v>
      </c>
      <c r="J165" s="33">
        <v>40574</v>
      </c>
      <c r="K165" s="33" t="s">
        <v>707</v>
      </c>
      <c r="L165" s="32">
        <v>1327198.03</v>
      </c>
      <c r="M165" s="32">
        <v>1327198.03</v>
      </c>
      <c r="N165" s="32">
        <v>1128118.32</v>
      </c>
    </row>
    <row r="166" spans="1:14" ht="112.5" x14ac:dyDescent="0.25">
      <c r="A166" s="29">
        <v>163</v>
      </c>
      <c r="B166" s="31" t="s">
        <v>933</v>
      </c>
      <c r="C166" s="31" t="s">
        <v>934</v>
      </c>
      <c r="D166" s="31" t="s">
        <v>189</v>
      </c>
      <c r="E166" s="31" t="s">
        <v>183</v>
      </c>
      <c r="F166" s="31" t="s">
        <v>190</v>
      </c>
      <c r="G166" s="31" t="s">
        <v>191</v>
      </c>
      <c r="H166" s="31" t="s">
        <v>935</v>
      </c>
      <c r="I166" s="33">
        <v>39083</v>
      </c>
      <c r="J166" s="33">
        <v>40724</v>
      </c>
      <c r="K166" s="33" t="s">
        <v>501</v>
      </c>
      <c r="L166" s="32">
        <v>8142298.5</v>
      </c>
      <c r="M166" s="32">
        <v>8142298.5</v>
      </c>
      <c r="N166" s="32">
        <v>6920953.7199999997</v>
      </c>
    </row>
    <row r="167" spans="1:14" ht="123.75" x14ac:dyDescent="0.25">
      <c r="A167" s="29">
        <v>164</v>
      </c>
      <c r="B167" s="31" t="s">
        <v>936</v>
      </c>
      <c r="C167" s="31" t="s">
        <v>937</v>
      </c>
      <c r="D167" s="31" t="s">
        <v>938</v>
      </c>
      <c r="E167" s="31" t="s">
        <v>10</v>
      </c>
      <c r="F167" s="31" t="s">
        <v>939</v>
      </c>
      <c r="G167" s="31" t="s">
        <v>940</v>
      </c>
      <c r="H167" s="31" t="s">
        <v>941</v>
      </c>
      <c r="I167" s="33">
        <v>39083</v>
      </c>
      <c r="J167" s="33">
        <v>40451</v>
      </c>
      <c r="K167" s="33" t="s">
        <v>508</v>
      </c>
      <c r="L167" s="32">
        <v>1721239.86</v>
      </c>
      <c r="M167" s="32">
        <v>1721239.86</v>
      </c>
      <c r="N167" s="32">
        <v>1463050</v>
      </c>
    </row>
    <row r="168" spans="1:14" ht="90" x14ac:dyDescent="0.25">
      <c r="A168" s="29">
        <v>165</v>
      </c>
      <c r="B168" s="31" t="s">
        <v>942</v>
      </c>
      <c r="C168" s="31" t="s">
        <v>943</v>
      </c>
      <c r="D168" s="31" t="s">
        <v>944</v>
      </c>
      <c r="E168" s="31" t="s">
        <v>248</v>
      </c>
      <c r="F168" s="31" t="s">
        <v>598</v>
      </c>
      <c r="G168" s="31" t="s">
        <v>945</v>
      </c>
      <c r="H168" s="31" t="s">
        <v>946</v>
      </c>
      <c r="I168" s="33">
        <v>39083</v>
      </c>
      <c r="J168" s="33">
        <v>41547</v>
      </c>
      <c r="K168" s="33" t="s">
        <v>501</v>
      </c>
      <c r="L168" s="32">
        <v>3258844.99</v>
      </c>
      <c r="M168" s="32">
        <v>2809440</v>
      </c>
      <c r="N168" s="32">
        <v>2388024</v>
      </c>
    </row>
    <row r="169" spans="1:14" ht="123.75" x14ac:dyDescent="0.25">
      <c r="A169" s="29">
        <v>166</v>
      </c>
      <c r="B169" s="31" t="s">
        <v>947</v>
      </c>
      <c r="C169" s="31" t="s">
        <v>948</v>
      </c>
      <c r="D169" s="31" t="s">
        <v>949</v>
      </c>
      <c r="E169" s="31" t="s">
        <v>351</v>
      </c>
      <c r="F169" s="31" t="s">
        <v>696</v>
      </c>
      <c r="G169" s="31" t="s">
        <v>950</v>
      </c>
      <c r="H169" s="31" t="s">
        <v>951</v>
      </c>
      <c r="I169" s="33">
        <v>39083</v>
      </c>
      <c r="J169" s="33">
        <v>41547</v>
      </c>
      <c r="K169" s="33" t="s">
        <v>473</v>
      </c>
      <c r="L169" s="32">
        <v>6667312.5999999996</v>
      </c>
      <c r="M169" s="32">
        <v>6500289.6100000003</v>
      </c>
      <c r="N169" s="32">
        <v>5525246.1600000001</v>
      </c>
    </row>
    <row r="170" spans="1:14" ht="101.25" x14ac:dyDescent="0.25">
      <c r="A170" s="29">
        <v>167</v>
      </c>
      <c r="B170" s="31" t="s">
        <v>952</v>
      </c>
      <c r="C170" s="31" t="s">
        <v>953</v>
      </c>
      <c r="D170" s="31" t="s">
        <v>552</v>
      </c>
      <c r="E170" s="31" t="s">
        <v>321</v>
      </c>
      <c r="F170" s="31" t="s">
        <v>553</v>
      </c>
      <c r="G170" s="31" t="s">
        <v>323</v>
      </c>
      <c r="H170" s="31" t="s">
        <v>554</v>
      </c>
      <c r="I170" s="33">
        <v>39083</v>
      </c>
      <c r="J170" s="33">
        <v>40633</v>
      </c>
      <c r="K170" s="33" t="s">
        <v>501</v>
      </c>
      <c r="L170" s="32">
        <v>2410184.2400000002</v>
      </c>
      <c r="M170" s="32">
        <v>2391184.2400000002</v>
      </c>
      <c r="N170" s="32">
        <v>2032506.6</v>
      </c>
    </row>
    <row r="171" spans="1:14" ht="101.25" x14ac:dyDescent="0.25">
      <c r="A171" s="29">
        <v>168</v>
      </c>
      <c r="B171" s="31" t="s">
        <v>954</v>
      </c>
      <c r="C171" s="31" t="s">
        <v>955</v>
      </c>
      <c r="D171" s="31" t="s">
        <v>956</v>
      </c>
      <c r="E171" s="31" t="s">
        <v>248</v>
      </c>
      <c r="F171" s="31" t="s">
        <v>957</v>
      </c>
      <c r="G171" s="31" t="s">
        <v>958</v>
      </c>
      <c r="H171" s="31" t="s">
        <v>959</v>
      </c>
      <c r="I171" s="33">
        <v>39083</v>
      </c>
      <c r="J171" s="33">
        <v>41152</v>
      </c>
      <c r="K171" s="33" t="s">
        <v>473</v>
      </c>
      <c r="L171" s="32">
        <v>21724864.899999999</v>
      </c>
      <c r="M171" s="32">
        <v>8153322.6200000001</v>
      </c>
      <c r="N171" s="32">
        <v>6930324.2199999997</v>
      </c>
    </row>
    <row r="172" spans="1:14" ht="135" x14ac:dyDescent="0.25">
      <c r="A172" s="29">
        <v>169</v>
      </c>
      <c r="B172" s="31" t="s">
        <v>960</v>
      </c>
      <c r="C172" s="31" t="s">
        <v>961</v>
      </c>
      <c r="D172" s="31" t="s">
        <v>962</v>
      </c>
      <c r="E172" s="31" t="s">
        <v>183</v>
      </c>
      <c r="F172" s="31" t="s">
        <v>963</v>
      </c>
      <c r="G172" s="31" t="s">
        <v>964</v>
      </c>
      <c r="H172" s="31" t="s">
        <v>965</v>
      </c>
      <c r="I172" s="33">
        <v>39083</v>
      </c>
      <c r="J172" s="33">
        <v>40512</v>
      </c>
      <c r="K172" s="33" t="s">
        <v>501</v>
      </c>
      <c r="L172" s="32">
        <v>5486619.9900000002</v>
      </c>
      <c r="M172" s="32">
        <v>5486619.9900000002</v>
      </c>
      <c r="N172" s="32">
        <v>4663626.99</v>
      </c>
    </row>
    <row r="173" spans="1:14" ht="90" x14ac:dyDescent="0.25">
      <c r="A173" s="29">
        <v>170</v>
      </c>
      <c r="B173" s="31" t="s">
        <v>966</v>
      </c>
      <c r="C173" s="31" t="s">
        <v>967</v>
      </c>
      <c r="D173" s="31" t="s">
        <v>968</v>
      </c>
      <c r="E173" s="31" t="s">
        <v>255</v>
      </c>
      <c r="F173" s="31" t="s">
        <v>256</v>
      </c>
      <c r="G173" s="31" t="s">
        <v>257</v>
      </c>
      <c r="H173" s="31" t="s">
        <v>969</v>
      </c>
      <c r="I173" s="33">
        <v>39083</v>
      </c>
      <c r="J173" s="33">
        <v>40574</v>
      </c>
      <c r="K173" s="33" t="s">
        <v>473</v>
      </c>
      <c r="L173" s="32">
        <v>3932715.17</v>
      </c>
      <c r="M173" s="32">
        <v>3838000.47</v>
      </c>
      <c r="N173" s="32">
        <v>3262300.39</v>
      </c>
    </row>
    <row r="174" spans="1:14" ht="135" x14ac:dyDescent="0.25">
      <c r="A174" s="29">
        <v>171</v>
      </c>
      <c r="B174" s="31" t="s">
        <v>970</v>
      </c>
      <c r="C174" s="31" t="s">
        <v>971</v>
      </c>
      <c r="D174" s="31" t="s">
        <v>972</v>
      </c>
      <c r="E174" s="31" t="s">
        <v>321</v>
      </c>
      <c r="F174" s="31" t="s">
        <v>973</v>
      </c>
      <c r="G174" s="31" t="s">
        <v>974</v>
      </c>
      <c r="H174" s="31" t="s">
        <v>975</v>
      </c>
      <c r="I174" s="33">
        <v>39083</v>
      </c>
      <c r="J174" s="33">
        <v>40724</v>
      </c>
      <c r="K174" s="33" t="s">
        <v>501</v>
      </c>
      <c r="L174" s="32">
        <v>612395.64</v>
      </c>
      <c r="M174" s="32">
        <v>612395.64</v>
      </c>
      <c r="N174" s="32">
        <v>520536.29</v>
      </c>
    </row>
    <row r="175" spans="1:14" ht="112.5" x14ac:dyDescent="0.25">
      <c r="A175" s="29">
        <v>172</v>
      </c>
      <c r="B175" s="31" t="s">
        <v>976</v>
      </c>
      <c r="C175" s="31" t="s">
        <v>977</v>
      </c>
      <c r="D175" s="31" t="s">
        <v>978</v>
      </c>
      <c r="E175" s="31" t="s">
        <v>10</v>
      </c>
      <c r="F175" s="31" t="s">
        <v>979</v>
      </c>
      <c r="G175" s="31" t="s">
        <v>980</v>
      </c>
      <c r="H175" s="31" t="s">
        <v>981</v>
      </c>
      <c r="I175" s="33">
        <v>39083</v>
      </c>
      <c r="J175" s="33">
        <v>40451</v>
      </c>
      <c r="K175" s="33" t="s">
        <v>501</v>
      </c>
      <c r="L175" s="32">
        <v>1418070</v>
      </c>
      <c r="M175" s="32">
        <v>1418070</v>
      </c>
      <c r="N175" s="32">
        <v>1205359.5</v>
      </c>
    </row>
    <row r="176" spans="1:14" ht="123.75" x14ac:dyDescent="0.25">
      <c r="A176" s="29">
        <v>173</v>
      </c>
      <c r="B176" s="31" t="s">
        <v>982</v>
      </c>
      <c r="C176" s="31" t="s">
        <v>983</v>
      </c>
      <c r="D176" s="31" t="s">
        <v>984</v>
      </c>
      <c r="E176" s="31" t="s">
        <v>210</v>
      </c>
      <c r="F176" s="31" t="s">
        <v>985</v>
      </c>
      <c r="G176" s="31" t="s">
        <v>986</v>
      </c>
      <c r="H176" s="31" t="s">
        <v>987</v>
      </c>
      <c r="I176" s="33">
        <v>39083</v>
      </c>
      <c r="J176" s="33">
        <v>40908</v>
      </c>
      <c r="K176" s="33" t="s">
        <v>473</v>
      </c>
      <c r="L176" s="32">
        <v>2219188.4500000002</v>
      </c>
      <c r="M176" s="32">
        <v>2175508.09</v>
      </c>
      <c r="N176" s="32">
        <v>1849181.87</v>
      </c>
    </row>
    <row r="177" spans="1:14" ht="90" x14ac:dyDescent="0.25">
      <c r="A177" s="29">
        <v>174</v>
      </c>
      <c r="B177" s="31" t="s">
        <v>988</v>
      </c>
      <c r="C177" s="31" t="s">
        <v>989</v>
      </c>
      <c r="D177" s="31" t="s">
        <v>990</v>
      </c>
      <c r="E177" s="31" t="s">
        <v>183</v>
      </c>
      <c r="F177" s="31" t="s">
        <v>963</v>
      </c>
      <c r="G177" s="31" t="s">
        <v>964</v>
      </c>
      <c r="H177" s="31" t="s">
        <v>965</v>
      </c>
      <c r="I177" s="33">
        <v>39083</v>
      </c>
      <c r="J177" s="33">
        <v>40482</v>
      </c>
      <c r="K177" s="33" t="s">
        <v>466</v>
      </c>
      <c r="L177" s="32">
        <v>4656068.51</v>
      </c>
      <c r="M177" s="32">
        <v>4656068.51</v>
      </c>
      <c r="N177" s="32">
        <v>3957658.23</v>
      </c>
    </row>
    <row r="178" spans="1:14" ht="123.75" x14ac:dyDescent="0.25">
      <c r="A178" s="29">
        <v>175</v>
      </c>
      <c r="B178" s="31" t="s">
        <v>991</v>
      </c>
      <c r="C178" s="31" t="s">
        <v>992</v>
      </c>
      <c r="D178" s="31" t="s">
        <v>993</v>
      </c>
      <c r="E178" s="31" t="s">
        <v>223</v>
      </c>
      <c r="F178" s="31" t="s">
        <v>637</v>
      </c>
      <c r="G178" s="31" t="s">
        <v>638</v>
      </c>
      <c r="H178" s="31" t="s">
        <v>639</v>
      </c>
      <c r="I178" s="33">
        <v>39083</v>
      </c>
      <c r="J178" s="33">
        <v>40512</v>
      </c>
      <c r="K178" s="33" t="s">
        <v>501</v>
      </c>
      <c r="L178" s="32">
        <v>997650</v>
      </c>
      <c r="M178" s="32">
        <v>997650</v>
      </c>
      <c r="N178" s="32">
        <v>848002.5</v>
      </c>
    </row>
    <row r="179" spans="1:14" ht="90" x14ac:dyDescent="0.25">
      <c r="A179" s="29">
        <v>176</v>
      </c>
      <c r="B179" s="31" t="s">
        <v>994</v>
      </c>
      <c r="C179" s="31" t="s">
        <v>995</v>
      </c>
      <c r="D179" s="31" t="s">
        <v>996</v>
      </c>
      <c r="E179" s="31" t="s">
        <v>357</v>
      </c>
      <c r="F179" s="31" t="s">
        <v>997</v>
      </c>
      <c r="G179" s="31" t="s">
        <v>998</v>
      </c>
      <c r="H179" s="31" t="s">
        <v>999</v>
      </c>
      <c r="I179" s="33">
        <v>39083</v>
      </c>
      <c r="J179" s="33">
        <v>40877</v>
      </c>
      <c r="K179" s="33" t="s">
        <v>508</v>
      </c>
      <c r="L179" s="32">
        <v>21967984</v>
      </c>
      <c r="M179" s="32">
        <v>18006544.300000001</v>
      </c>
      <c r="N179" s="32">
        <v>15305562.65</v>
      </c>
    </row>
    <row r="180" spans="1:14" ht="101.25" x14ac:dyDescent="0.25">
      <c r="A180" s="29">
        <v>177</v>
      </c>
      <c r="B180" s="31" t="s">
        <v>1000</v>
      </c>
      <c r="C180" s="31" t="s">
        <v>1001</v>
      </c>
      <c r="D180" s="31" t="s">
        <v>1002</v>
      </c>
      <c r="E180" s="31" t="s">
        <v>351</v>
      </c>
      <c r="F180" s="31" t="s">
        <v>696</v>
      </c>
      <c r="G180" s="31" t="s">
        <v>1003</v>
      </c>
      <c r="H180" s="31" t="s">
        <v>1004</v>
      </c>
      <c r="I180" s="33">
        <v>39083</v>
      </c>
      <c r="J180" s="33">
        <v>40983</v>
      </c>
      <c r="K180" s="33" t="s">
        <v>501</v>
      </c>
      <c r="L180" s="32">
        <v>4376400</v>
      </c>
      <c r="M180" s="32">
        <v>4376400</v>
      </c>
      <c r="N180" s="32">
        <v>3719940</v>
      </c>
    </row>
    <row r="181" spans="1:14" ht="135" x14ac:dyDescent="0.25">
      <c r="A181" s="29">
        <v>178</v>
      </c>
      <c r="B181" s="31" t="s">
        <v>1005</v>
      </c>
      <c r="C181" s="31" t="s">
        <v>1006</v>
      </c>
      <c r="D181" s="31" t="s">
        <v>1007</v>
      </c>
      <c r="E181" s="31" t="s">
        <v>255</v>
      </c>
      <c r="F181" s="31" t="s">
        <v>1008</v>
      </c>
      <c r="G181" s="31" t="s">
        <v>1009</v>
      </c>
      <c r="H181" s="31" t="s">
        <v>1010</v>
      </c>
      <c r="I181" s="33">
        <v>39083</v>
      </c>
      <c r="J181" s="33">
        <v>40633</v>
      </c>
      <c r="K181" s="33" t="s">
        <v>707</v>
      </c>
      <c r="L181" s="32">
        <v>1689876</v>
      </c>
      <c r="M181" s="32">
        <v>1689876</v>
      </c>
      <c r="N181" s="32">
        <v>1436394.6</v>
      </c>
    </row>
    <row r="182" spans="1:14" ht="135" x14ac:dyDescent="0.25">
      <c r="A182" s="29">
        <v>179</v>
      </c>
      <c r="B182" s="31" t="s">
        <v>1011</v>
      </c>
      <c r="C182" s="31" t="s">
        <v>1012</v>
      </c>
      <c r="D182" s="31" t="s">
        <v>1013</v>
      </c>
      <c r="E182" s="31" t="s">
        <v>10</v>
      </c>
      <c r="F182" s="31" t="s">
        <v>310</v>
      </c>
      <c r="G182" s="31" t="s">
        <v>1014</v>
      </c>
      <c r="H182" s="31" t="s">
        <v>1015</v>
      </c>
      <c r="I182" s="33">
        <v>39083</v>
      </c>
      <c r="J182" s="33">
        <v>41364</v>
      </c>
      <c r="K182" s="33" t="s">
        <v>508</v>
      </c>
      <c r="L182" s="32">
        <v>1655841.23</v>
      </c>
      <c r="M182" s="32">
        <v>1655841.23</v>
      </c>
      <c r="N182" s="32">
        <v>1407465.04</v>
      </c>
    </row>
    <row r="183" spans="1:14" ht="123.75" x14ac:dyDescent="0.25">
      <c r="A183" s="29">
        <v>180</v>
      </c>
      <c r="B183" s="31" t="s">
        <v>1016</v>
      </c>
      <c r="C183" s="31" t="s">
        <v>1017</v>
      </c>
      <c r="D183" s="31" t="s">
        <v>1018</v>
      </c>
      <c r="E183" s="31" t="s">
        <v>351</v>
      </c>
      <c r="F183" s="31" t="s">
        <v>438</v>
      </c>
      <c r="G183" s="31" t="s">
        <v>439</v>
      </c>
      <c r="H183" s="31" t="s">
        <v>1019</v>
      </c>
      <c r="I183" s="33">
        <v>39083</v>
      </c>
      <c r="J183" s="33">
        <v>41090</v>
      </c>
      <c r="K183" s="33" t="s">
        <v>508</v>
      </c>
      <c r="L183" s="32">
        <v>4956786.82</v>
      </c>
      <c r="M183" s="32">
        <v>3820812.73</v>
      </c>
      <c r="N183" s="32">
        <v>3247690.82</v>
      </c>
    </row>
    <row r="184" spans="1:14" ht="101.25" x14ac:dyDescent="0.25">
      <c r="A184" s="29">
        <v>181</v>
      </c>
      <c r="B184" s="31" t="s">
        <v>1020</v>
      </c>
      <c r="C184" s="31" t="s">
        <v>1021</v>
      </c>
      <c r="D184" s="31" t="s">
        <v>1022</v>
      </c>
      <c r="E184" s="31" t="s">
        <v>210</v>
      </c>
      <c r="F184" s="31" t="s">
        <v>283</v>
      </c>
      <c r="G184" s="31" t="s">
        <v>284</v>
      </c>
      <c r="H184" s="31" t="s">
        <v>1023</v>
      </c>
      <c r="I184" s="33">
        <v>39083</v>
      </c>
      <c r="J184" s="33">
        <v>41180</v>
      </c>
      <c r="K184" s="33" t="s">
        <v>508</v>
      </c>
      <c r="L184" s="32">
        <v>8714736.2699999996</v>
      </c>
      <c r="M184" s="32">
        <v>7221728.8200000003</v>
      </c>
      <c r="N184" s="32">
        <v>6138469.4900000002</v>
      </c>
    </row>
    <row r="185" spans="1:14" ht="135" x14ac:dyDescent="0.25">
      <c r="A185" s="29">
        <v>182</v>
      </c>
      <c r="B185" s="31" t="s">
        <v>1024</v>
      </c>
      <c r="C185" s="31" t="s">
        <v>1025</v>
      </c>
      <c r="D185" s="31" t="s">
        <v>1026</v>
      </c>
      <c r="E185" s="31" t="s">
        <v>10</v>
      </c>
      <c r="F185" s="31" t="s">
        <v>1027</v>
      </c>
      <c r="G185" s="31" t="s">
        <v>1028</v>
      </c>
      <c r="H185" s="31" t="s">
        <v>1029</v>
      </c>
      <c r="I185" s="33">
        <v>39083</v>
      </c>
      <c r="J185" s="33">
        <v>41152</v>
      </c>
      <c r="K185" s="33" t="s">
        <v>473</v>
      </c>
      <c r="L185" s="32">
        <v>10314931</v>
      </c>
      <c r="M185" s="32">
        <v>10314931</v>
      </c>
      <c r="N185" s="32">
        <v>8767691.3499999996</v>
      </c>
    </row>
    <row r="186" spans="1:14" ht="135" x14ac:dyDescent="0.25">
      <c r="A186" s="29">
        <v>183</v>
      </c>
      <c r="B186" s="31" t="s">
        <v>1030</v>
      </c>
      <c r="C186" s="31" t="s">
        <v>1031</v>
      </c>
      <c r="D186" s="31" t="s">
        <v>1032</v>
      </c>
      <c r="E186" s="31" t="s">
        <v>255</v>
      </c>
      <c r="F186" s="31" t="s">
        <v>1033</v>
      </c>
      <c r="G186" s="31" t="s">
        <v>1034</v>
      </c>
      <c r="H186" s="31" t="s">
        <v>1035</v>
      </c>
      <c r="I186" s="33">
        <v>39083</v>
      </c>
      <c r="J186" s="33">
        <v>41152</v>
      </c>
      <c r="K186" s="33" t="s">
        <v>1036</v>
      </c>
      <c r="L186" s="32">
        <v>2373401.8199999998</v>
      </c>
      <c r="M186" s="32">
        <v>1999748</v>
      </c>
      <c r="N186" s="32">
        <v>1191233</v>
      </c>
    </row>
    <row r="187" spans="1:14" ht="90" x14ac:dyDescent="0.25">
      <c r="A187" s="29">
        <v>184</v>
      </c>
      <c r="B187" s="31" t="s">
        <v>1037</v>
      </c>
      <c r="C187" s="31" t="s">
        <v>1038</v>
      </c>
      <c r="D187" s="31" t="s">
        <v>522</v>
      </c>
      <c r="E187" s="31" t="s">
        <v>210</v>
      </c>
      <c r="F187" s="31" t="s">
        <v>523</v>
      </c>
      <c r="G187" s="31" t="s">
        <v>524</v>
      </c>
      <c r="H187" s="31" t="s">
        <v>525</v>
      </c>
      <c r="I187" s="33">
        <v>39083</v>
      </c>
      <c r="J187" s="33">
        <v>41973</v>
      </c>
      <c r="K187" s="33" t="s">
        <v>508</v>
      </c>
      <c r="L187" s="32">
        <v>8779885.2400000002</v>
      </c>
      <c r="M187" s="32">
        <v>8406793.9700000007</v>
      </c>
      <c r="N187" s="32">
        <v>7145774.7300000004</v>
      </c>
    </row>
    <row r="188" spans="1:14" ht="112.5" x14ac:dyDescent="0.25">
      <c r="A188" s="29">
        <v>185</v>
      </c>
      <c r="B188" s="31" t="s">
        <v>1039</v>
      </c>
      <c r="C188" s="31" t="s">
        <v>1040</v>
      </c>
      <c r="D188" s="31" t="s">
        <v>1041</v>
      </c>
      <c r="E188" s="31" t="s">
        <v>203</v>
      </c>
      <c r="F188" s="31" t="s">
        <v>481</v>
      </c>
      <c r="G188" s="31" t="s">
        <v>482</v>
      </c>
      <c r="H188" s="31" t="s">
        <v>483</v>
      </c>
      <c r="I188" s="33">
        <v>39083</v>
      </c>
      <c r="J188" s="33">
        <v>40482</v>
      </c>
      <c r="K188" s="33" t="s">
        <v>501</v>
      </c>
      <c r="L188" s="32">
        <v>2751450</v>
      </c>
      <c r="M188" s="32">
        <v>2751450</v>
      </c>
      <c r="N188" s="32">
        <v>2338732.5</v>
      </c>
    </row>
    <row r="189" spans="1:14" ht="101.25" x14ac:dyDescent="0.25">
      <c r="A189" s="29">
        <v>186</v>
      </c>
      <c r="B189" s="31" t="s">
        <v>1042</v>
      </c>
      <c r="C189" s="31" t="s">
        <v>1043</v>
      </c>
      <c r="D189" s="31" t="s">
        <v>504</v>
      </c>
      <c r="E189" s="31" t="s">
        <v>333</v>
      </c>
      <c r="F189" s="31" t="s">
        <v>505</v>
      </c>
      <c r="G189" s="31" t="s">
        <v>506</v>
      </c>
      <c r="H189" s="31" t="s">
        <v>507</v>
      </c>
      <c r="I189" s="33">
        <v>39083</v>
      </c>
      <c r="J189" s="33">
        <v>41274</v>
      </c>
      <c r="K189" s="33" t="s">
        <v>473</v>
      </c>
      <c r="L189" s="32">
        <v>42072206.399999999</v>
      </c>
      <c r="M189" s="32">
        <v>31290754.57</v>
      </c>
      <c r="N189" s="32">
        <v>26597141.32</v>
      </c>
    </row>
    <row r="190" spans="1:14" ht="78.75" x14ac:dyDescent="0.25">
      <c r="A190" s="29">
        <v>187</v>
      </c>
      <c r="B190" s="31" t="s">
        <v>1044</v>
      </c>
      <c r="C190" s="31" t="s">
        <v>1045</v>
      </c>
      <c r="D190" s="31" t="s">
        <v>1046</v>
      </c>
      <c r="E190" s="31" t="s">
        <v>223</v>
      </c>
      <c r="F190" s="31" t="s">
        <v>1047</v>
      </c>
      <c r="G190" s="31" t="s">
        <v>1048</v>
      </c>
      <c r="H190" s="31" t="s">
        <v>1049</v>
      </c>
      <c r="I190" s="33">
        <v>39083</v>
      </c>
      <c r="J190" s="33">
        <v>40694</v>
      </c>
      <c r="K190" s="33" t="s">
        <v>501</v>
      </c>
      <c r="L190" s="32">
        <v>4566619.6100000003</v>
      </c>
      <c r="M190" s="32">
        <v>2080280.19</v>
      </c>
      <c r="N190" s="32">
        <v>1768238.16</v>
      </c>
    </row>
    <row r="191" spans="1:14" ht="123.75" x14ac:dyDescent="0.25">
      <c r="A191" s="29">
        <v>188</v>
      </c>
      <c r="B191" s="31" t="s">
        <v>1050</v>
      </c>
      <c r="C191" s="31" t="s">
        <v>1051</v>
      </c>
      <c r="D191" s="31" t="s">
        <v>1052</v>
      </c>
      <c r="E191" s="31" t="s">
        <v>270</v>
      </c>
      <c r="F191" s="31" t="s">
        <v>1053</v>
      </c>
      <c r="G191" s="31" t="s">
        <v>1054</v>
      </c>
      <c r="H191" s="31" t="s">
        <v>1055</v>
      </c>
      <c r="I191" s="33">
        <v>39083</v>
      </c>
      <c r="J191" s="33">
        <v>40421</v>
      </c>
      <c r="K191" s="33" t="s">
        <v>501</v>
      </c>
      <c r="L191" s="32">
        <v>954580.71</v>
      </c>
      <c r="M191" s="32">
        <v>954580.71</v>
      </c>
      <c r="N191" s="32">
        <v>811393.6</v>
      </c>
    </row>
    <row r="192" spans="1:14" ht="146.25" x14ac:dyDescent="0.25">
      <c r="A192" s="29">
        <v>189</v>
      </c>
      <c r="B192" s="31" t="s">
        <v>1056</v>
      </c>
      <c r="C192" s="31" t="s">
        <v>1057</v>
      </c>
      <c r="D192" s="31" t="s">
        <v>1058</v>
      </c>
      <c r="E192" s="31" t="s">
        <v>351</v>
      </c>
      <c r="F192" s="31" t="s">
        <v>352</v>
      </c>
      <c r="G192" s="31" t="s">
        <v>353</v>
      </c>
      <c r="H192" s="31" t="s">
        <v>1059</v>
      </c>
      <c r="I192" s="33">
        <v>39083</v>
      </c>
      <c r="J192" s="33">
        <v>40816</v>
      </c>
      <c r="K192" s="33" t="s">
        <v>473</v>
      </c>
      <c r="L192" s="32">
        <v>2606000</v>
      </c>
      <c r="M192" s="32">
        <v>2606000</v>
      </c>
      <c r="N192" s="32">
        <v>2215100</v>
      </c>
    </row>
    <row r="193" spans="1:14" ht="123.75" x14ac:dyDescent="0.25">
      <c r="A193" s="29">
        <v>190</v>
      </c>
      <c r="B193" s="31" t="s">
        <v>1060</v>
      </c>
      <c r="C193" s="31" t="s">
        <v>1061</v>
      </c>
      <c r="D193" s="31" t="s">
        <v>642</v>
      </c>
      <c r="E193" s="31" t="s">
        <v>183</v>
      </c>
      <c r="F193" s="31" t="s">
        <v>643</v>
      </c>
      <c r="G193" s="31" t="s">
        <v>644</v>
      </c>
      <c r="H193" s="31" t="s">
        <v>645</v>
      </c>
      <c r="I193" s="33">
        <v>40179</v>
      </c>
      <c r="J193" s="33">
        <v>40633</v>
      </c>
      <c r="K193" s="33" t="s">
        <v>508</v>
      </c>
      <c r="L193" s="32">
        <v>4388909.47</v>
      </c>
      <c r="M193" s="32">
        <v>4388909.47</v>
      </c>
      <c r="N193" s="32">
        <v>3730573.04</v>
      </c>
    </row>
    <row r="194" spans="1:14" ht="135" x14ac:dyDescent="0.25">
      <c r="A194" s="29">
        <v>191</v>
      </c>
      <c r="B194" s="31" t="s">
        <v>1062</v>
      </c>
      <c r="C194" s="31" t="s">
        <v>1063</v>
      </c>
      <c r="D194" s="31" t="s">
        <v>1064</v>
      </c>
      <c r="E194" s="31" t="s">
        <v>223</v>
      </c>
      <c r="F194" s="31" t="s">
        <v>450</v>
      </c>
      <c r="G194" s="31" t="s">
        <v>451</v>
      </c>
      <c r="H194" s="31" t="s">
        <v>1065</v>
      </c>
      <c r="I194" s="33">
        <v>39083</v>
      </c>
      <c r="J194" s="33">
        <v>41182</v>
      </c>
      <c r="K194" s="33" t="s">
        <v>707</v>
      </c>
      <c r="L194" s="32">
        <v>1894546.63</v>
      </c>
      <c r="M194" s="32">
        <v>1883566.63</v>
      </c>
      <c r="N194" s="32">
        <v>1601031.62</v>
      </c>
    </row>
    <row r="195" spans="1:14" ht="123.75" x14ac:dyDescent="0.25">
      <c r="A195" s="29">
        <v>192</v>
      </c>
      <c r="B195" s="31" t="s">
        <v>1066</v>
      </c>
      <c r="C195" s="31" t="s">
        <v>1067</v>
      </c>
      <c r="D195" s="31" t="s">
        <v>1068</v>
      </c>
      <c r="E195" s="31" t="s">
        <v>10</v>
      </c>
      <c r="F195" s="31" t="s">
        <v>235</v>
      </c>
      <c r="G195" s="31" t="s">
        <v>236</v>
      </c>
      <c r="H195" s="31" t="s">
        <v>1069</v>
      </c>
      <c r="I195" s="33">
        <v>39083</v>
      </c>
      <c r="J195" s="33">
        <v>40694</v>
      </c>
      <c r="K195" s="33" t="s">
        <v>508</v>
      </c>
      <c r="L195" s="32">
        <v>1761749.17</v>
      </c>
      <c r="M195" s="32">
        <v>1761749.17</v>
      </c>
      <c r="N195" s="32">
        <v>1497486.79</v>
      </c>
    </row>
    <row r="196" spans="1:14" ht="123.75" x14ac:dyDescent="0.25">
      <c r="A196" s="29">
        <v>193</v>
      </c>
      <c r="B196" s="31" t="s">
        <v>1070</v>
      </c>
      <c r="C196" s="31" t="s">
        <v>1071</v>
      </c>
      <c r="D196" s="31" t="s">
        <v>1072</v>
      </c>
      <c r="E196" s="31" t="s">
        <v>248</v>
      </c>
      <c r="F196" s="31" t="s">
        <v>1073</v>
      </c>
      <c r="G196" s="31" t="s">
        <v>1074</v>
      </c>
      <c r="H196" s="31" t="s">
        <v>1075</v>
      </c>
      <c r="I196" s="33">
        <v>39083</v>
      </c>
      <c r="J196" s="33">
        <v>40724</v>
      </c>
      <c r="K196" s="33" t="s">
        <v>508</v>
      </c>
      <c r="L196" s="32">
        <v>5997607.9199999999</v>
      </c>
      <c r="M196" s="32">
        <v>5997607.9199999999</v>
      </c>
      <c r="N196" s="32">
        <v>4495896.8600000003</v>
      </c>
    </row>
    <row r="197" spans="1:14" ht="135" x14ac:dyDescent="0.25">
      <c r="A197" s="29">
        <v>194</v>
      </c>
      <c r="B197" s="31" t="s">
        <v>1076</v>
      </c>
      <c r="C197" s="31" t="s">
        <v>1077</v>
      </c>
      <c r="D197" s="31" t="s">
        <v>1078</v>
      </c>
      <c r="E197" s="31" t="s">
        <v>203</v>
      </c>
      <c r="F197" s="31" t="s">
        <v>592</v>
      </c>
      <c r="G197" s="31" t="s">
        <v>593</v>
      </c>
      <c r="H197" s="31" t="s">
        <v>1079</v>
      </c>
      <c r="I197" s="33">
        <v>39083</v>
      </c>
      <c r="J197" s="33">
        <v>40908</v>
      </c>
      <c r="K197" s="33" t="s">
        <v>508</v>
      </c>
      <c r="L197" s="32">
        <v>16677122.359999999</v>
      </c>
      <c r="M197" s="32">
        <v>15031192.810000001</v>
      </c>
      <c r="N197" s="32">
        <v>12776513.880000001</v>
      </c>
    </row>
    <row r="198" spans="1:14" ht="101.25" x14ac:dyDescent="0.25">
      <c r="A198" s="29">
        <v>195</v>
      </c>
      <c r="B198" s="31" t="s">
        <v>1080</v>
      </c>
      <c r="C198" s="31" t="s">
        <v>1081</v>
      </c>
      <c r="D198" s="31" t="s">
        <v>498</v>
      </c>
      <c r="E198" s="31" t="s">
        <v>241</v>
      </c>
      <c r="F198" s="31" t="s">
        <v>364</v>
      </c>
      <c r="G198" s="31" t="s">
        <v>499</v>
      </c>
      <c r="H198" s="31" t="s">
        <v>500</v>
      </c>
      <c r="I198" s="33">
        <v>39083</v>
      </c>
      <c r="J198" s="33">
        <v>40724</v>
      </c>
      <c r="K198" s="33" t="s">
        <v>473</v>
      </c>
      <c r="L198" s="32">
        <v>3106559.31</v>
      </c>
      <c r="M198" s="32">
        <v>3106559.31</v>
      </c>
      <c r="N198" s="32">
        <v>2640575.41</v>
      </c>
    </row>
    <row r="199" spans="1:14" ht="123.75" x14ac:dyDescent="0.25">
      <c r="A199" s="29">
        <v>196</v>
      </c>
      <c r="B199" s="31" t="s">
        <v>1082</v>
      </c>
      <c r="C199" s="31" t="s">
        <v>1083</v>
      </c>
      <c r="D199" s="31" t="s">
        <v>1084</v>
      </c>
      <c r="E199" s="31" t="s">
        <v>270</v>
      </c>
      <c r="F199" s="31" t="s">
        <v>1085</v>
      </c>
      <c r="G199" s="31" t="s">
        <v>1086</v>
      </c>
      <c r="H199" s="31" t="s">
        <v>1087</v>
      </c>
      <c r="I199" s="33">
        <v>39083</v>
      </c>
      <c r="J199" s="33">
        <v>41182</v>
      </c>
      <c r="K199" s="33" t="s">
        <v>473</v>
      </c>
      <c r="L199" s="32">
        <v>11003061.98</v>
      </c>
      <c r="M199" s="32">
        <v>11003061.98</v>
      </c>
      <c r="N199" s="32">
        <v>9352602.6799999997</v>
      </c>
    </row>
    <row r="200" spans="1:14" ht="123.75" x14ac:dyDescent="0.25">
      <c r="A200" s="29">
        <v>197</v>
      </c>
      <c r="B200" s="31" t="s">
        <v>1088</v>
      </c>
      <c r="C200" s="31" t="s">
        <v>1089</v>
      </c>
      <c r="D200" s="31" t="s">
        <v>1090</v>
      </c>
      <c r="E200" s="31" t="s">
        <v>210</v>
      </c>
      <c r="F200" s="31" t="s">
        <v>229</v>
      </c>
      <c r="G200" s="31" t="s">
        <v>1091</v>
      </c>
      <c r="H200" s="31" t="s">
        <v>1092</v>
      </c>
      <c r="I200" s="33">
        <v>39083</v>
      </c>
      <c r="J200" s="33">
        <v>40724</v>
      </c>
      <c r="K200" s="33" t="s">
        <v>501</v>
      </c>
      <c r="L200" s="32">
        <v>4664134.03</v>
      </c>
      <c r="M200" s="32">
        <v>4664134.03</v>
      </c>
      <c r="N200" s="32">
        <v>3964513.92</v>
      </c>
    </row>
    <row r="201" spans="1:14" ht="123.75" x14ac:dyDescent="0.25">
      <c r="A201" s="29">
        <v>198</v>
      </c>
      <c r="B201" s="31" t="s">
        <v>1093</v>
      </c>
      <c r="C201" s="31" t="s">
        <v>1094</v>
      </c>
      <c r="D201" s="31" t="s">
        <v>1095</v>
      </c>
      <c r="E201" s="31" t="s">
        <v>270</v>
      </c>
      <c r="F201" s="31" t="s">
        <v>271</v>
      </c>
      <c r="G201" s="31" t="s">
        <v>272</v>
      </c>
      <c r="H201" s="31" t="s">
        <v>1096</v>
      </c>
      <c r="I201" s="33">
        <v>39083</v>
      </c>
      <c r="J201" s="33">
        <v>40724</v>
      </c>
      <c r="K201" s="33" t="s">
        <v>473</v>
      </c>
      <c r="L201" s="32">
        <v>2817283.49</v>
      </c>
      <c r="M201" s="32">
        <v>2817283.49</v>
      </c>
      <c r="N201" s="32">
        <v>2394690.96</v>
      </c>
    </row>
    <row r="202" spans="1:14" ht="123.75" x14ac:dyDescent="0.25">
      <c r="A202" s="29">
        <v>199</v>
      </c>
      <c r="B202" s="31" t="s">
        <v>1097</v>
      </c>
      <c r="C202" s="31" t="s">
        <v>1098</v>
      </c>
      <c r="D202" s="31" t="s">
        <v>382</v>
      </c>
      <c r="E202" s="31" t="s">
        <v>223</v>
      </c>
      <c r="F202" s="31" t="s">
        <v>383</v>
      </c>
      <c r="G202" s="31" t="s">
        <v>384</v>
      </c>
      <c r="H202" s="31" t="s">
        <v>615</v>
      </c>
      <c r="I202" s="33">
        <v>39083</v>
      </c>
      <c r="J202" s="33">
        <v>40543</v>
      </c>
      <c r="K202" s="33" t="s">
        <v>501</v>
      </c>
      <c r="L202" s="32">
        <v>1230527</v>
      </c>
      <c r="M202" s="32">
        <v>1230527</v>
      </c>
      <c r="N202" s="32">
        <v>1045947.95</v>
      </c>
    </row>
    <row r="203" spans="1:14" ht="123.75" x14ac:dyDescent="0.25">
      <c r="A203" s="29">
        <v>200</v>
      </c>
      <c r="B203" s="31" t="s">
        <v>1099</v>
      </c>
      <c r="C203" s="31" t="s">
        <v>1100</v>
      </c>
      <c r="D203" s="31" t="s">
        <v>1101</v>
      </c>
      <c r="E203" s="31" t="s">
        <v>223</v>
      </c>
      <c r="F203" s="31" t="s">
        <v>1102</v>
      </c>
      <c r="G203" s="31" t="s">
        <v>1103</v>
      </c>
      <c r="H203" s="31" t="s">
        <v>1104</v>
      </c>
      <c r="I203" s="33">
        <v>39083</v>
      </c>
      <c r="J203" s="33">
        <v>40543</v>
      </c>
      <c r="K203" s="33" t="s">
        <v>508</v>
      </c>
      <c r="L203" s="32">
        <v>1734735.06</v>
      </c>
      <c r="M203" s="32">
        <v>1734735.06</v>
      </c>
      <c r="N203" s="32">
        <v>1474524.8</v>
      </c>
    </row>
    <row r="204" spans="1:14" ht="101.25" x14ac:dyDescent="0.25">
      <c r="A204" s="29">
        <v>201</v>
      </c>
      <c r="B204" s="31" t="s">
        <v>1105</v>
      </c>
      <c r="C204" s="31" t="s">
        <v>1106</v>
      </c>
      <c r="D204" s="31" t="s">
        <v>603</v>
      </c>
      <c r="E204" s="31" t="s">
        <v>255</v>
      </c>
      <c r="F204" s="31" t="s">
        <v>604</v>
      </c>
      <c r="G204" s="31" t="s">
        <v>605</v>
      </c>
      <c r="H204" s="31" t="s">
        <v>606</v>
      </c>
      <c r="I204" s="33">
        <v>39083</v>
      </c>
      <c r="J204" s="33">
        <v>40336</v>
      </c>
      <c r="K204" s="33" t="s">
        <v>508</v>
      </c>
      <c r="L204" s="32">
        <v>5041437.55</v>
      </c>
      <c r="M204" s="32">
        <v>5041437.55</v>
      </c>
      <c r="N204" s="32">
        <v>4285221.91</v>
      </c>
    </row>
    <row r="205" spans="1:14" ht="112.5" x14ac:dyDescent="0.25">
      <c r="A205" s="29">
        <v>202</v>
      </c>
      <c r="B205" s="31" t="s">
        <v>1107</v>
      </c>
      <c r="C205" s="31" t="s">
        <v>1108</v>
      </c>
      <c r="D205" s="31" t="s">
        <v>1109</v>
      </c>
      <c r="E205" s="31" t="s">
        <v>210</v>
      </c>
      <c r="F205" s="31" t="s">
        <v>229</v>
      </c>
      <c r="G205" s="31" t="s">
        <v>1110</v>
      </c>
      <c r="H205" s="31" t="s">
        <v>1111</v>
      </c>
      <c r="I205" s="33">
        <v>39083</v>
      </c>
      <c r="J205" s="33">
        <v>40268</v>
      </c>
      <c r="K205" s="33" t="s">
        <v>501</v>
      </c>
      <c r="L205" s="32">
        <v>981100</v>
      </c>
      <c r="M205" s="32">
        <v>981100</v>
      </c>
      <c r="N205" s="32">
        <v>833935</v>
      </c>
    </row>
    <row r="206" spans="1:14" ht="123.75" x14ac:dyDescent="0.25">
      <c r="A206" s="29">
        <v>203</v>
      </c>
      <c r="B206" s="31" t="s">
        <v>1112</v>
      </c>
      <c r="C206" s="31" t="s">
        <v>1113</v>
      </c>
      <c r="D206" s="31" t="s">
        <v>1114</v>
      </c>
      <c r="E206" s="31" t="s">
        <v>351</v>
      </c>
      <c r="F206" s="31" t="s">
        <v>1115</v>
      </c>
      <c r="G206" s="31" t="s">
        <v>1116</v>
      </c>
      <c r="H206" s="31" t="s">
        <v>1117</v>
      </c>
      <c r="I206" s="33">
        <v>39083</v>
      </c>
      <c r="J206" s="33">
        <v>40512</v>
      </c>
      <c r="K206" s="33" t="s">
        <v>707</v>
      </c>
      <c r="L206" s="32">
        <v>2008432.85</v>
      </c>
      <c r="M206" s="32">
        <v>2008432.85</v>
      </c>
      <c r="N206" s="32">
        <v>1707167.92</v>
      </c>
    </row>
    <row r="207" spans="1:14" ht="123.75" x14ac:dyDescent="0.25">
      <c r="A207" s="29">
        <v>204</v>
      </c>
      <c r="B207" s="31" t="s">
        <v>1118</v>
      </c>
      <c r="C207" s="31" t="s">
        <v>1119</v>
      </c>
      <c r="D207" s="31" t="s">
        <v>648</v>
      </c>
      <c r="E207" s="31" t="s">
        <v>255</v>
      </c>
      <c r="F207" s="31" t="s">
        <v>316</v>
      </c>
      <c r="G207" s="31" t="s">
        <v>317</v>
      </c>
      <c r="H207" s="31" t="s">
        <v>649</v>
      </c>
      <c r="I207" s="33">
        <v>39083</v>
      </c>
      <c r="J207" s="33">
        <v>40663</v>
      </c>
      <c r="K207" s="33" t="s">
        <v>501</v>
      </c>
      <c r="L207" s="32">
        <v>1535900</v>
      </c>
      <c r="M207" s="32">
        <v>1535900</v>
      </c>
      <c r="N207" s="32">
        <v>1305515</v>
      </c>
    </row>
    <row r="208" spans="1:14" ht="90" x14ac:dyDescent="0.25">
      <c r="A208" s="29">
        <v>205</v>
      </c>
      <c r="B208" s="31" t="s">
        <v>1120</v>
      </c>
      <c r="C208" s="31" t="s">
        <v>1121</v>
      </c>
      <c r="D208" s="31" t="s">
        <v>1122</v>
      </c>
      <c r="E208" s="31" t="s">
        <v>255</v>
      </c>
      <c r="F208" s="31" t="s">
        <v>401</v>
      </c>
      <c r="G208" s="31" t="s">
        <v>402</v>
      </c>
      <c r="H208" s="31" t="s">
        <v>1123</v>
      </c>
      <c r="I208" s="33">
        <v>39083</v>
      </c>
      <c r="J208" s="33">
        <v>41455</v>
      </c>
      <c r="K208" s="33" t="s">
        <v>501</v>
      </c>
      <c r="L208" s="32">
        <v>1455160</v>
      </c>
      <c r="M208" s="32">
        <v>1451500</v>
      </c>
      <c r="N208" s="32">
        <v>1233775</v>
      </c>
    </row>
    <row r="209" spans="1:14" ht="123.75" x14ac:dyDescent="0.25">
      <c r="A209" s="29">
        <v>206</v>
      </c>
      <c r="B209" s="31" t="s">
        <v>1124</v>
      </c>
      <c r="C209" s="31" t="s">
        <v>1125</v>
      </c>
      <c r="D209" s="31" t="s">
        <v>717</v>
      </c>
      <c r="E209" s="31" t="s">
        <v>10</v>
      </c>
      <c r="F209" s="31" t="s">
        <v>310</v>
      </c>
      <c r="G209" s="31" t="s">
        <v>718</v>
      </c>
      <c r="H209" s="31" t="s">
        <v>1126</v>
      </c>
      <c r="I209" s="33">
        <v>39083</v>
      </c>
      <c r="J209" s="33">
        <v>41364</v>
      </c>
      <c r="K209" s="33" t="s">
        <v>508</v>
      </c>
      <c r="L209" s="32">
        <v>15123092.16</v>
      </c>
      <c r="M209" s="32">
        <v>15123092.16</v>
      </c>
      <c r="N209" s="32">
        <v>12854628.33</v>
      </c>
    </row>
    <row r="210" spans="1:14" ht="112.5" x14ac:dyDescent="0.25">
      <c r="A210" s="29">
        <v>207</v>
      </c>
      <c r="B210" s="31" t="s">
        <v>1127</v>
      </c>
      <c r="C210" s="31" t="s">
        <v>1128</v>
      </c>
      <c r="D210" s="31" t="s">
        <v>1129</v>
      </c>
      <c r="E210" s="31" t="s">
        <v>183</v>
      </c>
      <c r="F210" s="31" t="s">
        <v>190</v>
      </c>
      <c r="G210" s="31" t="s">
        <v>1130</v>
      </c>
      <c r="H210" s="31" t="s">
        <v>1131</v>
      </c>
      <c r="I210" s="33">
        <v>39083</v>
      </c>
      <c r="J210" s="33">
        <v>40847</v>
      </c>
      <c r="K210" s="33" t="s">
        <v>501</v>
      </c>
      <c r="L210" s="32">
        <v>1867770.86</v>
      </c>
      <c r="M210" s="32">
        <v>1859811.24</v>
      </c>
      <c r="N210" s="32">
        <v>1580839.55</v>
      </c>
    </row>
    <row r="211" spans="1:14" ht="123.75" x14ac:dyDescent="0.25">
      <c r="A211" s="29">
        <v>208</v>
      </c>
      <c r="B211" s="31" t="s">
        <v>1132</v>
      </c>
      <c r="C211" s="31" t="s">
        <v>1133</v>
      </c>
      <c r="D211" s="31" t="s">
        <v>431</v>
      </c>
      <c r="E211" s="31" t="s">
        <v>241</v>
      </c>
      <c r="F211" s="31" t="s">
        <v>432</v>
      </c>
      <c r="G211" s="31" t="s">
        <v>433</v>
      </c>
      <c r="H211" s="31" t="s">
        <v>1134</v>
      </c>
      <c r="I211" s="33">
        <v>39083</v>
      </c>
      <c r="J211" s="33">
        <v>40543</v>
      </c>
      <c r="K211" s="33" t="s">
        <v>508</v>
      </c>
      <c r="L211" s="32">
        <v>2836327.71</v>
      </c>
      <c r="M211" s="32">
        <v>2836327.71</v>
      </c>
      <c r="N211" s="32">
        <v>2410878.5499999998</v>
      </c>
    </row>
    <row r="212" spans="1:14" ht="101.25" x14ac:dyDescent="0.25">
      <c r="A212" s="29">
        <v>209</v>
      </c>
      <c r="B212" s="31" t="s">
        <v>1135</v>
      </c>
      <c r="C212" s="31" t="s">
        <v>1136</v>
      </c>
      <c r="D212" s="31" t="s">
        <v>1137</v>
      </c>
      <c r="E212" s="31" t="s">
        <v>270</v>
      </c>
      <c r="F212" s="31" t="s">
        <v>1138</v>
      </c>
      <c r="G212" s="31" t="s">
        <v>1139</v>
      </c>
      <c r="H212" s="31" t="s">
        <v>1140</v>
      </c>
      <c r="I212" s="33">
        <v>39083</v>
      </c>
      <c r="J212" s="33">
        <v>40543</v>
      </c>
      <c r="K212" s="33" t="s">
        <v>508</v>
      </c>
      <c r="L212" s="32">
        <v>2411200</v>
      </c>
      <c r="M212" s="32">
        <v>2411200</v>
      </c>
      <c r="N212" s="32">
        <v>2049520</v>
      </c>
    </row>
    <row r="213" spans="1:14" ht="101.25" x14ac:dyDescent="0.25">
      <c r="A213" s="29">
        <v>210</v>
      </c>
      <c r="B213" s="31" t="s">
        <v>1141</v>
      </c>
      <c r="C213" s="31" t="s">
        <v>556</v>
      </c>
      <c r="D213" s="31" t="s">
        <v>1142</v>
      </c>
      <c r="E213" s="31" t="s">
        <v>369</v>
      </c>
      <c r="F213" s="31" t="s">
        <v>558</v>
      </c>
      <c r="G213" s="31" t="s">
        <v>559</v>
      </c>
      <c r="H213" s="31" t="s">
        <v>560</v>
      </c>
      <c r="I213" s="33">
        <v>39083</v>
      </c>
      <c r="J213" s="33">
        <v>40816</v>
      </c>
      <c r="K213" s="33" t="s">
        <v>466</v>
      </c>
      <c r="L213" s="32">
        <v>1018611.98</v>
      </c>
      <c r="M213" s="32">
        <v>1018611.98</v>
      </c>
      <c r="N213" s="32">
        <v>865820.18</v>
      </c>
    </row>
    <row r="214" spans="1:14" ht="123.75" x14ac:dyDescent="0.25">
      <c r="A214" s="29">
        <v>211</v>
      </c>
      <c r="B214" s="31" t="s">
        <v>1143</v>
      </c>
      <c r="C214" s="31" t="s">
        <v>1144</v>
      </c>
      <c r="D214" s="31" t="s">
        <v>1145</v>
      </c>
      <c r="E214" s="31" t="s">
        <v>276</v>
      </c>
      <c r="F214" s="31" t="s">
        <v>444</v>
      </c>
      <c r="G214" s="31" t="s">
        <v>445</v>
      </c>
      <c r="H214" s="31" t="s">
        <v>1146</v>
      </c>
      <c r="I214" s="33">
        <v>39083</v>
      </c>
      <c r="J214" s="33">
        <v>40633</v>
      </c>
      <c r="K214" s="33" t="s">
        <v>473</v>
      </c>
      <c r="L214" s="32">
        <v>11448085</v>
      </c>
      <c r="M214" s="32">
        <v>11448085</v>
      </c>
      <c r="N214" s="32">
        <v>9730872.25</v>
      </c>
    </row>
    <row r="215" spans="1:14" ht="123.75" x14ac:dyDescent="0.25">
      <c r="A215" s="29">
        <v>212</v>
      </c>
      <c r="B215" s="31" t="s">
        <v>1147</v>
      </c>
      <c r="C215" s="31" t="s">
        <v>1148</v>
      </c>
      <c r="D215" s="31" t="s">
        <v>1149</v>
      </c>
      <c r="E215" s="31" t="s">
        <v>210</v>
      </c>
      <c r="F215" s="31" t="s">
        <v>1150</v>
      </c>
      <c r="G215" s="31" t="s">
        <v>1151</v>
      </c>
      <c r="H215" s="31" t="s">
        <v>1152</v>
      </c>
      <c r="I215" s="33">
        <v>39083</v>
      </c>
      <c r="J215" s="33">
        <v>40724</v>
      </c>
      <c r="K215" s="33" t="s">
        <v>508</v>
      </c>
      <c r="L215" s="32">
        <v>5541436.4900000002</v>
      </c>
      <c r="M215" s="32">
        <v>5541436.4900000002</v>
      </c>
      <c r="N215" s="32">
        <v>4710221.01</v>
      </c>
    </row>
    <row r="216" spans="1:14" ht="123.75" x14ac:dyDescent="0.25">
      <c r="A216" s="29">
        <v>213</v>
      </c>
      <c r="B216" s="31" t="s">
        <v>1153</v>
      </c>
      <c r="C216" s="31" t="s">
        <v>1154</v>
      </c>
      <c r="D216" s="31" t="s">
        <v>1155</v>
      </c>
      <c r="E216" s="31" t="s">
        <v>223</v>
      </c>
      <c r="F216" s="31" t="s">
        <v>1156</v>
      </c>
      <c r="G216" s="31" t="s">
        <v>1157</v>
      </c>
      <c r="H216" s="31" t="s">
        <v>1158</v>
      </c>
      <c r="I216" s="33">
        <v>39083</v>
      </c>
      <c r="J216" s="33">
        <v>41882</v>
      </c>
      <c r="K216" s="33" t="s">
        <v>508</v>
      </c>
      <c r="L216" s="32">
        <v>3069937.9</v>
      </c>
      <c r="M216" s="32">
        <v>2740572.05</v>
      </c>
      <c r="N216" s="32">
        <v>2329486.23</v>
      </c>
    </row>
    <row r="217" spans="1:14" ht="146.25" x14ac:dyDescent="0.25">
      <c r="A217" s="29">
        <v>214</v>
      </c>
      <c r="B217" s="31" t="s">
        <v>1159</v>
      </c>
      <c r="C217" s="31" t="s">
        <v>1160</v>
      </c>
      <c r="D217" s="31" t="s">
        <v>1161</v>
      </c>
      <c r="E217" s="31" t="s">
        <v>210</v>
      </c>
      <c r="F217" s="31" t="s">
        <v>1162</v>
      </c>
      <c r="G217" s="31" t="s">
        <v>1163</v>
      </c>
      <c r="H217" s="31" t="s">
        <v>1164</v>
      </c>
      <c r="I217" s="33">
        <v>39083</v>
      </c>
      <c r="J217" s="33">
        <v>40939</v>
      </c>
      <c r="K217" s="33" t="s">
        <v>508</v>
      </c>
      <c r="L217" s="32">
        <v>8264707.0099999998</v>
      </c>
      <c r="M217" s="32">
        <v>7886085.0099999998</v>
      </c>
      <c r="N217" s="32">
        <v>6703172.25</v>
      </c>
    </row>
    <row r="218" spans="1:14" ht="146.25" x14ac:dyDescent="0.25">
      <c r="A218" s="29">
        <v>215</v>
      </c>
      <c r="B218" s="31" t="s">
        <v>1165</v>
      </c>
      <c r="C218" s="31" t="s">
        <v>1166</v>
      </c>
      <c r="D218" s="31" t="s">
        <v>1167</v>
      </c>
      <c r="E218" s="31" t="s">
        <v>210</v>
      </c>
      <c r="F218" s="31" t="s">
        <v>1168</v>
      </c>
      <c r="G218" s="31" t="s">
        <v>1169</v>
      </c>
      <c r="H218" s="31" t="s">
        <v>1170</v>
      </c>
      <c r="I218" s="33">
        <v>39448</v>
      </c>
      <c r="J218" s="33">
        <v>41274</v>
      </c>
      <c r="K218" s="33" t="s">
        <v>508</v>
      </c>
      <c r="L218" s="32">
        <v>58696733.420000002</v>
      </c>
      <c r="M218" s="32">
        <v>56689306.189999998</v>
      </c>
      <c r="N218" s="32">
        <v>48185910.259999998</v>
      </c>
    </row>
    <row r="219" spans="1:14" ht="168.75" x14ac:dyDescent="0.25">
      <c r="A219" s="29">
        <v>216</v>
      </c>
      <c r="B219" s="31" t="s">
        <v>1171</v>
      </c>
      <c r="C219" s="31" t="s">
        <v>1172</v>
      </c>
      <c r="D219" s="31" t="s">
        <v>1173</v>
      </c>
      <c r="E219" s="31" t="s">
        <v>210</v>
      </c>
      <c r="F219" s="31" t="s">
        <v>229</v>
      </c>
      <c r="G219" s="31" t="s">
        <v>1174</v>
      </c>
      <c r="H219" s="31" t="s">
        <v>1175</v>
      </c>
      <c r="I219" s="33">
        <v>39083</v>
      </c>
      <c r="J219" s="33">
        <v>42369</v>
      </c>
      <c r="K219" s="33" t="s">
        <v>508</v>
      </c>
      <c r="L219" s="32">
        <v>100729875.13</v>
      </c>
      <c r="M219" s="32">
        <v>81661717.060000002</v>
      </c>
      <c r="N219" s="32">
        <v>69412459.5</v>
      </c>
    </row>
    <row r="220" spans="1:14" ht="168.75" x14ac:dyDescent="0.25">
      <c r="A220" s="29">
        <v>217</v>
      </c>
      <c r="B220" s="31" t="s">
        <v>1176</v>
      </c>
      <c r="C220" s="31" t="s">
        <v>1177</v>
      </c>
      <c r="D220" s="31" t="s">
        <v>1178</v>
      </c>
      <c r="E220" s="31" t="s">
        <v>369</v>
      </c>
      <c r="F220" s="31" t="s">
        <v>1179</v>
      </c>
      <c r="G220" s="31" t="s">
        <v>1180</v>
      </c>
      <c r="H220" s="31" t="s">
        <v>1181</v>
      </c>
      <c r="I220" s="33">
        <v>39083</v>
      </c>
      <c r="J220" s="33">
        <v>42369</v>
      </c>
      <c r="K220" s="33" t="s">
        <v>508</v>
      </c>
      <c r="L220" s="32">
        <v>106217499.55</v>
      </c>
      <c r="M220" s="32">
        <v>103703689.55</v>
      </c>
      <c r="N220" s="32">
        <v>88148136.120000005</v>
      </c>
    </row>
    <row r="221" spans="1:14" ht="180" x14ac:dyDescent="0.25">
      <c r="A221" s="29">
        <v>218</v>
      </c>
      <c r="B221" s="31" t="s">
        <v>1182</v>
      </c>
      <c r="C221" s="31" t="s">
        <v>1183</v>
      </c>
      <c r="D221" s="31" t="s">
        <v>1184</v>
      </c>
      <c r="E221" s="31" t="s">
        <v>210</v>
      </c>
      <c r="F221" s="31" t="s">
        <v>229</v>
      </c>
      <c r="G221" s="31" t="s">
        <v>1185</v>
      </c>
      <c r="H221" s="31" t="s">
        <v>1186</v>
      </c>
      <c r="I221" s="33">
        <v>39083</v>
      </c>
      <c r="J221" s="33">
        <v>42369</v>
      </c>
      <c r="K221" s="33" t="s">
        <v>501</v>
      </c>
      <c r="L221" s="32">
        <v>11697178.84</v>
      </c>
      <c r="M221" s="32">
        <v>11697178.84</v>
      </c>
      <c r="N221" s="32">
        <v>9942602.0099999998</v>
      </c>
    </row>
    <row r="222" spans="1:14" ht="157.5" x14ac:dyDescent="0.25">
      <c r="A222" s="29">
        <v>219</v>
      </c>
      <c r="B222" s="31" t="s">
        <v>1187</v>
      </c>
      <c r="C222" s="31" t="s">
        <v>1188</v>
      </c>
      <c r="D222" s="31" t="s">
        <v>1161</v>
      </c>
      <c r="E222" s="31" t="s">
        <v>210</v>
      </c>
      <c r="F222" s="31" t="s">
        <v>1162</v>
      </c>
      <c r="G222" s="31" t="s">
        <v>1163</v>
      </c>
      <c r="H222" s="31" t="s">
        <v>1164</v>
      </c>
      <c r="I222" s="33">
        <v>39083</v>
      </c>
      <c r="J222" s="33">
        <v>42369</v>
      </c>
      <c r="K222" s="33" t="s">
        <v>508</v>
      </c>
      <c r="L222" s="32">
        <v>40461323.670000002</v>
      </c>
      <c r="M222" s="32">
        <v>40366255.579999998</v>
      </c>
      <c r="N222" s="32">
        <v>34311317.240000002</v>
      </c>
    </row>
    <row r="223" spans="1:14" ht="135" x14ac:dyDescent="0.25">
      <c r="A223" s="29">
        <v>220</v>
      </c>
      <c r="B223" s="31" t="s">
        <v>1189</v>
      </c>
      <c r="C223" s="31" t="s">
        <v>1190</v>
      </c>
      <c r="D223" s="31" t="s">
        <v>1129</v>
      </c>
      <c r="E223" s="31" t="s">
        <v>183</v>
      </c>
      <c r="F223" s="31" t="s">
        <v>190</v>
      </c>
      <c r="G223" s="31" t="s">
        <v>1130</v>
      </c>
      <c r="H223" s="31" t="s">
        <v>1131</v>
      </c>
      <c r="I223" s="33">
        <v>39083</v>
      </c>
      <c r="J223" s="33">
        <v>41090</v>
      </c>
      <c r="K223" s="33" t="s">
        <v>501</v>
      </c>
      <c r="L223" s="32">
        <v>13897579.220000001</v>
      </c>
      <c r="M223" s="32">
        <v>7498333.4100000001</v>
      </c>
      <c r="N223" s="32">
        <v>6373583.3899999997</v>
      </c>
    </row>
    <row r="224" spans="1:14" ht="123.75" x14ac:dyDescent="0.25">
      <c r="A224" s="29">
        <v>221</v>
      </c>
      <c r="B224" s="31" t="s">
        <v>1191</v>
      </c>
      <c r="C224" s="31" t="s">
        <v>1192</v>
      </c>
      <c r="D224" s="31" t="s">
        <v>1193</v>
      </c>
      <c r="E224" s="31" t="s">
        <v>10</v>
      </c>
      <c r="F224" s="31" t="s">
        <v>310</v>
      </c>
      <c r="G224" s="31" t="s">
        <v>1194</v>
      </c>
      <c r="H224" s="31" t="s">
        <v>1195</v>
      </c>
      <c r="I224" s="33">
        <v>39083</v>
      </c>
      <c r="J224" s="33">
        <v>41455</v>
      </c>
      <c r="K224" s="33" t="s">
        <v>508</v>
      </c>
      <c r="L224" s="32">
        <v>36992500</v>
      </c>
      <c r="M224" s="32">
        <v>36990060</v>
      </c>
      <c r="N224" s="32">
        <v>31441551</v>
      </c>
    </row>
    <row r="225" spans="1:14" ht="247.5" x14ac:dyDescent="0.25">
      <c r="A225" s="29">
        <v>222</v>
      </c>
      <c r="B225" s="31" t="s">
        <v>1196</v>
      </c>
      <c r="C225" s="31" t="s">
        <v>1197</v>
      </c>
      <c r="D225" s="31" t="s">
        <v>1198</v>
      </c>
      <c r="E225" s="31" t="s">
        <v>210</v>
      </c>
      <c r="F225" s="31" t="s">
        <v>1162</v>
      </c>
      <c r="G225" s="31" t="s">
        <v>1163</v>
      </c>
      <c r="H225" s="31" t="s">
        <v>1164</v>
      </c>
      <c r="I225" s="33">
        <v>39083</v>
      </c>
      <c r="J225" s="33">
        <v>41274</v>
      </c>
      <c r="K225" s="33" t="s">
        <v>508</v>
      </c>
      <c r="L225" s="32">
        <v>4342455.6500000004</v>
      </c>
      <c r="M225" s="32">
        <v>4320089.1500000004</v>
      </c>
      <c r="N225" s="32">
        <v>3672075.77</v>
      </c>
    </row>
    <row r="226" spans="1:14" ht="146.25" x14ac:dyDescent="0.25">
      <c r="A226" s="29">
        <v>223</v>
      </c>
      <c r="B226" s="31" t="s">
        <v>1199</v>
      </c>
      <c r="C226" s="31" t="s">
        <v>1200</v>
      </c>
      <c r="D226" s="31" t="s">
        <v>1201</v>
      </c>
      <c r="E226" s="31" t="s">
        <v>210</v>
      </c>
      <c r="F226" s="31" t="s">
        <v>229</v>
      </c>
      <c r="G226" s="31" t="s">
        <v>1202</v>
      </c>
      <c r="H226" s="31" t="s">
        <v>1203</v>
      </c>
      <c r="I226" s="33">
        <v>39083</v>
      </c>
      <c r="J226" s="33">
        <v>41670</v>
      </c>
      <c r="K226" s="33" t="s">
        <v>501</v>
      </c>
      <c r="L226" s="32">
        <v>6481898.5700000003</v>
      </c>
      <c r="M226" s="32">
        <v>6481898.5700000003</v>
      </c>
      <c r="N226" s="32">
        <v>5509613.7800000003</v>
      </c>
    </row>
    <row r="227" spans="1:14" ht="168.75" x14ac:dyDescent="0.25">
      <c r="A227" s="29">
        <v>224</v>
      </c>
      <c r="B227" s="31" t="s">
        <v>1204</v>
      </c>
      <c r="C227" s="31" t="s">
        <v>1205</v>
      </c>
      <c r="D227" s="31" t="s">
        <v>1206</v>
      </c>
      <c r="E227" s="31" t="s">
        <v>210</v>
      </c>
      <c r="F227" s="31" t="s">
        <v>229</v>
      </c>
      <c r="G227" s="31" t="s">
        <v>1207</v>
      </c>
      <c r="H227" s="31" t="s">
        <v>1208</v>
      </c>
      <c r="I227" s="33">
        <v>39083</v>
      </c>
      <c r="J227" s="33">
        <v>42369</v>
      </c>
      <c r="K227" s="33" t="s">
        <v>508</v>
      </c>
      <c r="L227" s="32">
        <v>50765344.270000003</v>
      </c>
      <c r="M227" s="32">
        <v>50762594.270000003</v>
      </c>
      <c r="N227" s="32">
        <v>43148205.119999997</v>
      </c>
    </row>
    <row r="228" spans="1:14" ht="146.25" x14ac:dyDescent="0.25">
      <c r="A228" s="29">
        <v>225</v>
      </c>
      <c r="B228" s="31" t="s">
        <v>1209</v>
      </c>
      <c r="C228" s="31" t="s">
        <v>1210</v>
      </c>
      <c r="D228" s="31" t="s">
        <v>1201</v>
      </c>
      <c r="E228" s="31" t="s">
        <v>210</v>
      </c>
      <c r="F228" s="31" t="s">
        <v>229</v>
      </c>
      <c r="G228" s="31" t="s">
        <v>1202</v>
      </c>
      <c r="H228" s="31" t="s">
        <v>1211</v>
      </c>
      <c r="I228" s="33">
        <v>39083</v>
      </c>
      <c r="J228" s="33">
        <v>42185</v>
      </c>
      <c r="K228" s="33" t="s">
        <v>501</v>
      </c>
      <c r="L228" s="32">
        <v>9195692.4499999993</v>
      </c>
      <c r="M228" s="32">
        <v>9195692.4499999993</v>
      </c>
      <c r="N228" s="32">
        <v>7816338.5800000001</v>
      </c>
    </row>
    <row r="229" spans="1:14" ht="146.25" x14ac:dyDescent="0.25">
      <c r="A229" s="29">
        <v>226</v>
      </c>
      <c r="B229" s="31" t="s">
        <v>1212</v>
      </c>
      <c r="C229" s="31" t="s">
        <v>1213</v>
      </c>
      <c r="D229" s="31" t="s">
        <v>1201</v>
      </c>
      <c r="E229" s="31" t="s">
        <v>210</v>
      </c>
      <c r="F229" s="31" t="s">
        <v>229</v>
      </c>
      <c r="G229" s="31" t="s">
        <v>1202</v>
      </c>
      <c r="H229" s="31" t="s">
        <v>1214</v>
      </c>
      <c r="I229" s="33">
        <v>39083</v>
      </c>
      <c r="J229" s="33">
        <v>42369</v>
      </c>
      <c r="K229" s="33" t="s">
        <v>501</v>
      </c>
      <c r="L229" s="32">
        <v>14191645.4</v>
      </c>
      <c r="M229" s="32">
        <v>14191645.4</v>
      </c>
      <c r="N229" s="32">
        <v>12062898.59</v>
      </c>
    </row>
    <row r="230" spans="1:14" ht="123.75" x14ac:dyDescent="0.25">
      <c r="A230" s="29">
        <v>227</v>
      </c>
      <c r="B230" s="31" t="s">
        <v>1215</v>
      </c>
      <c r="C230" s="31" t="s">
        <v>1216</v>
      </c>
      <c r="D230" s="31" t="s">
        <v>1217</v>
      </c>
      <c r="E230" s="31" t="s">
        <v>1218</v>
      </c>
      <c r="F230" s="31" t="s">
        <v>481</v>
      </c>
      <c r="G230" s="31" t="s">
        <v>1219</v>
      </c>
      <c r="H230" s="31" t="s">
        <v>1220</v>
      </c>
      <c r="I230" s="33">
        <v>39083</v>
      </c>
      <c r="J230" s="33">
        <v>41455</v>
      </c>
      <c r="K230" s="33" t="s">
        <v>501</v>
      </c>
      <c r="L230" s="32">
        <v>2455034.96</v>
      </c>
      <c r="M230" s="32">
        <v>2454908</v>
      </c>
      <c r="N230" s="32">
        <v>2086671.8</v>
      </c>
    </row>
    <row r="231" spans="1:14" ht="180" x14ac:dyDescent="0.25">
      <c r="A231" s="29">
        <v>228</v>
      </c>
      <c r="B231" s="31" t="s">
        <v>1221</v>
      </c>
      <c r="C231" s="31" t="s">
        <v>1222</v>
      </c>
      <c r="D231" s="31" t="s">
        <v>1206</v>
      </c>
      <c r="E231" s="31" t="s">
        <v>210</v>
      </c>
      <c r="F231" s="31" t="s">
        <v>229</v>
      </c>
      <c r="G231" s="31" t="s">
        <v>1207</v>
      </c>
      <c r="H231" s="31" t="s">
        <v>1208</v>
      </c>
      <c r="I231" s="33">
        <v>39448</v>
      </c>
      <c r="J231" s="33">
        <v>40999</v>
      </c>
      <c r="K231" s="33" t="s">
        <v>508</v>
      </c>
      <c r="L231" s="32">
        <v>41648047.399999999</v>
      </c>
      <c r="M231" s="32">
        <v>41028047.399999999</v>
      </c>
      <c r="N231" s="32">
        <v>33126200</v>
      </c>
    </row>
    <row r="232" spans="1:14" ht="146.25" x14ac:dyDescent="0.25">
      <c r="A232" s="29">
        <v>229</v>
      </c>
      <c r="B232" s="31" t="s">
        <v>1223</v>
      </c>
      <c r="C232" s="31" t="s">
        <v>1224</v>
      </c>
      <c r="D232" s="31" t="s">
        <v>679</v>
      </c>
      <c r="E232" s="31" t="s">
        <v>210</v>
      </c>
      <c r="F232" s="31" t="s">
        <v>229</v>
      </c>
      <c r="G232" s="31" t="s">
        <v>680</v>
      </c>
      <c r="H232" s="31" t="s">
        <v>681</v>
      </c>
      <c r="I232" s="33">
        <v>39083</v>
      </c>
      <c r="J232" s="33">
        <v>41698</v>
      </c>
      <c r="K232" s="33" t="s">
        <v>501</v>
      </c>
      <c r="L232" s="32">
        <v>10952393.57</v>
      </c>
      <c r="M232" s="32">
        <v>10951448.57</v>
      </c>
      <c r="N232" s="32">
        <v>9308731.2799999993</v>
      </c>
    </row>
    <row r="233" spans="1:14" ht="123.75" x14ac:dyDescent="0.25">
      <c r="A233" s="29">
        <v>230</v>
      </c>
      <c r="B233" s="31" t="s">
        <v>1225</v>
      </c>
      <c r="C233" s="31" t="s">
        <v>1226</v>
      </c>
      <c r="D233" s="31" t="s">
        <v>1227</v>
      </c>
      <c r="E233" s="31" t="s">
        <v>351</v>
      </c>
      <c r="F233" s="31" t="s">
        <v>696</v>
      </c>
      <c r="G233" s="31" t="s">
        <v>1228</v>
      </c>
      <c r="H233" s="31" t="s">
        <v>1229</v>
      </c>
      <c r="I233" s="33">
        <v>39083</v>
      </c>
      <c r="J233" s="33">
        <v>42338</v>
      </c>
      <c r="K233" s="33" t="s">
        <v>1036</v>
      </c>
      <c r="L233" s="32">
        <v>4674761.01</v>
      </c>
      <c r="M233" s="32">
        <v>4674761.01</v>
      </c>
      <c r="N233" s="32">
        <v>3973546.85</v>
      </c>
    </row>
    <row r="234" spans="1:14" ht="135" x14ac:dyDescent="0.25">
      <c r="A234" s="29">
        <v>231</v>
      </c>
      <c r="B234" s="31" t="s">
        <v>1230</v>
      </c>
      <c r="C234" s="31" t="s">
        <v>1231</v>
      </c>
      <c r="D234" s="31" t="s">
        <v>695</v>
      </c>
      <c r="E234" s="31" t="s">
        <v>351</v>
      </c>
      <c r="F234" s="31" t="s">
        <v>696</v>
      </c>
      <c r="G234" s="31" t="s">
        <v>697</v>
      </c>
      <c r="H234" s="31" t="s">
        <v>698</v>
      </c>
      <c r="I234" s="33">
        <v>39083</v>
      </c>
      <c r="J234" s="33">
        <v>40877</v>
      </c>
      <c r="K234" s="33" t="s">
        <v>501</v>
      </c>
      <c r="L234" s="32">
        <v>8852798.4600000009</v>
      </c>
      <c r="M234" s="32">
        <v>8852798.4600000009</v>
      </c>
      <c r="N234" s="32">
        <v>7524878.6900000004</v>
      </c>
    </row>
    <row r="235" spans="1:14" ht="101.25" x14ac:dyDescent="0.25">
      <c r="A235" s="29">
        <v>232</v>
      </c>
      <c r="B235" s="31" t="s">
        <v>1232</v>
      </c>
      <c r="C235" s="31" t="s">
        <v>1233</v>
      </c>
      <c r="D235" s="31" t="s">
        <v>1234</v>
      </c>
      <c r="E235" s="31" t="s">
        <v>357</v>
      </c>
      <c r="F235" s="31" t="s">
        <v>358</v>
      </c>
      <c r="G235" s="31" t="s">
        <v>1235</v>
      </c>
      <c r="H235" s="31" t="s">
        <v>1236</v>
      </c>
      <c r="I235" s="33">
        <v>39083</v>
      </c>
      <c r="J235" s="33">
        <v>41973</v>
      </c>
      <c r="K235" s="33" t="s">
        <v>508</v>
      </c>
      <c r="L235" s="32">
        <v>63539992.189999998</v>
      </c>
      <c r="M235" s="32">
        <v>51298300.149999999</v>
      </c>
      <c r="N235" s="32">
        <v>43603555.119999997</v>
      </c>
    </row>
    <row r="236" spans="1:14" ht="146.25" x14ac:dyDescent="0.25">
      <c r="A236" s="29">
        <v>233</v>
      </c>
      <c r="B236" s="31" t="s">
        <v>1237</v>
      </c>
      <c r="C236" s="31" t="s">
        <v>1238</v>
      </c>
      <c r="D236" s="31" t="s">
        <v>1239</v>
      </c>
      <c r="E236" s="31" t="s">
        <v>10</v>
      </c>
      <c r="F236" s="31" t="s">
        <v>310</v>
      </c>
      <c r="G236" s="31" t="s">
        <v>718</v>
      </c>
      <c r="H236" s="31" t="s">
        <v>1126</v>
      </c>
      <c r="I236" s="33">
        <v>39083</v>
      </c>
      <c r="J236" s="33">
        <v>41943</v>
      </c>
      <c r="K236" s="33" t="s">
        <v>508</v>
      </c>
      <c r="L236" s="32">
        <v>33771460.060000002</v>
      </c>
      <c r="M236" s="32">
        <v>33711023.259999998</v>
      </c>
      <c r="N236" s="32">
        <v>28654369.719999999</v>
      </c>
    </row>
    <row r="237" spans="1:14" ht="123.75" x14ac:dyDescent="0.25">
      <c r="A237" s="29">
        <v>234</v>
      </c>
      <c r="B237" s="31" t="s">
        <v>1240</v>
      </c>
      <c r="C237" s="31" t="s">
        <v>1241</v>
      </c>
      <c r="D237" s="31" t="s">
        <v>1242</v>
      </c>
      <c r="E237" s="31" t="s">
        <v>210</v>
      </c>
      <c r="F237" s="31" t="s">
        <v>229</v>
      </c>
      <c r="G237" s="31" t="s">
        <v>1243</v>
      </c>
      <c r="H237" s="31" t="s">
        <v>1244</v>
      </c>
      <c r="I237" s="33">
        <v>39083</v>
      </c>
      <c r="J237" s="33">
        <v>40633</v>
      </c>
      <c r="K237" s="33" t="s">
        <v>501</v>
      </c>
      <c r="L237" s="32">
        <v>4423487.26</v>
      </c>
      <c r="M237" s="32">
        <v>4423487.26</v>
      </c>
      <c r="N237" s="32">
        <v>3759964.17</v>
      </c>
    </row>
    <row r="238" spans="1:14" ht="101.25" x14ac:dyDescent="0.25">
      <c r="A238" s="29">
        <v>235</v>
      </c>
      <c r="B238" s="31" t="s">
        <v>1245</v>
      </c>
      <c r="C238" s="31" t="s">
        <v>1246</v>
      </c>
      <c r="D238" s="31" t="s">
        <v>1247</v>
      </c>
      <c r="E238" s="31" t="s">
        <v>210</v>
      </c>
      <c r="F238" s="31" t="s">
        <v>229</v>
      </c>
      <c r="G238" s="31" t="s">
        <v>1248</v>
      </c>
      <c r="H238" s="31" t="s">
        <v>1249</v>
      </c>
      <c r="I238" s="33">
        <v>39356</v>
      </c>
      <c r="J238" s="33">
        <v>41517</v>
      </c>
      <c r="K238" s="33" t="s">
        <v>508</v>
      </c>
      <c r="L238" s="32">
        <v>69000000</v>
      </c>
      <c r="M238" s="32">
        <v>69000000</v>
      </c>
      <c r="N238" s="32">
        <v>58650000</v>
      </c>
    </row>
    <row r="239" spans="1:14" ht="146.25" x14ac:dyDescent="0.25">
      <c r="A239" s="29">
        <v>236</v>
      </c>
      <c r="B239" s="31" t="s">
        <v>1250</v>
      </c>
      <c r="C239" s="31" t="s">
        <v>1251</v>
      </c>
      <c r="D239" s="31" t="s">
        <v>1252</v>
      </c>
      <c r="E239" s="31" t="s">
        <v>223</v>
      </c>
      <c r="F239" s="31" t="s">
        <v>1253</v>
      </c>
      <c r="G239" s="31" t="s">
        <v>1254</v>
      </c>
      <c r="H239" s="31" t="s">
        <v>1255</v>
      </c>
      <c r="I239" s="33">
        <v>39083</v>
      </c>
      <c r="J239" s="33">
        <v>41943</v>
      </c>
      <c r="K239" s="33" t="s">
        <v>501</v>
      </c>
      <c r="L239" s="32">
        <v>12000000</v>
      </c>
      <c r="M239" s="32">
        <v>12000000</v>
      </c>
      <c r="N239" s="32">
        <v>10200000</v>
      </c>
    </row>
    <row r="240" spans="1:14" ht="168.75" x14ac:dyDescent="0.25">
      <c r="A240" s="29">
        <v>237</v>
      </c>
      <c r="B240" s="31" t="s">
        <v>1256</v>
      </c>
      <c r="C240" s="31" t="s">
        <v>1257</v>
      </c>
      <c r="D240" s="31" t="s">
        <v>1258</v>
      </c>
      <c r="E240" s="31" t="s">
        <v>248</v>
      </c>
      <c r="F240" s="31" t="s">
        <v>598</v>
      </c>
      <c r="G240" s="31" t="s">
        <v>1259</v>
      </c>
      <c r="H240" s="31" t="s">
        <v>1260</v>
      </c>
      <c r="I240" s="33">
        <v>39083</v>
      </c>
      <c r="J240" s="33">
        <v>42369</v>
      </c>
      <c r="K240" s="33" t="s">
        <v>508</v>
      </c>
      <c r="L240" s="32">
        <v>101021559.48</v>
      </c>
      <c r="M240" s="32">
        <v>99865645.760000005</v>
      </c>
      <c r="N240" s="32">
        <v>84885798.890000001</v>
      </c>
    </row>
    <row r="241" spans="1:14" ht="123.75" x14ac:dyDescent="0.25">
      <c r="A241" s="29">
        <v>238</v>
      </c>
      <c r="B241" s="31" t="s">
        <v>1261</v>
      </c>
      <c r="C241" s="31" t="s">
        <v>1262</v>
      </c>
      <c r="D241" s="31" t="s">
        <v>1242</v>
      </c>
      <c r="E241" s="31" t="s">
        <v>210</v>
      </c>
      <c r="F241" s="31" t="s">
        <v>229</v>
      </c>
      <c r="G241" s="31" t="s">
        <v>1243</v>
      </c>
      <c r="H241" s="31" t="s">
        <v>1244</v>
      </c>
      <c r="I241" s="33">
        <v>39083</v>
      </c>
      <c r="J241" s="33">
        <v>40633</v>
      </c>
      <c r="K241" s="33" t="s">
        <v>501</v>
      </c>
      <c r="L241" s="32">
        <v>3836086.54</v>
      </c>
      <c r="M241" s="32">
        <v>3836086.54</v>
      </c>
      <c r="N241" s="32">
        <v>3260673.55</v>
      </c>
    </row>
    <row r="242" spans="1:14" ht="146.25" x14ac:dyDescent="0.25">
      <c r="A242" s="29">
        <v>239</v>
      </c>
      <c r="B242" s="31" t="s">
        <v>1263</v>
      </c>
      <c r="C242" s="31" t="s">
        <v>1264</v>
      </c>
      <c r="D242" s="31" t="s">
        <v>1265</v>
      </c>
      <c r="E242" s="31" t="s">
        <v>210</v>
      </c>
      <c r="F242" s="31" t="s">
        <v>229</v>
      </c>
      <c r="G242" s="31" t="s">
        <v>1266</v>
      </c>
      <c r="H242" s="31" t="s">
        <v>1267</v>
      </c>
      <c r="I242" s="33">
        <v>39083</v>
      </c>
      <c r="J242" s="33">
        <v>41670</v>
      </c>
      <c r="K242" s="33" t="s">
        <v>501</v>
      </c>
      <c r="L242" s="32">
        <v>2751624</v>
      </c>
      <c r="M242" s="32">
        <v>2751624</v>
      </c>
      <c r="N242" s="32">
        <v>2338880.4</v>
      </c>
    </row>
    <row r="243" spans="1:14" ht="101.25" x14ac:dyDescent="0.25">
      <c r="A243" s="29">
        <v>240</v>
      </c>
      <c r="B243" s="31" t="s">
        <v>1268</v>
      </c>
      <c r="C243" s="31" t="s">
        <v>1269</v>
      </c>
      <c r="D243" s="31" t="s">
        <v>597</v>
      </c>
      <c r="E243" s="31" t="s">
        <v>248</v>
      </c>
      <c r="F243" s="31" t="s">
        <v>598</v>
      </c>
      <c r="G243" s="31" t="s">
        <v>599</v>
      </c>
      <c r="H243" s="31" t="s">
        <v>600</v>
      </c>
      <c r="I243" s="33">
        <v>39083</v>
      </c>
      <c r="J243" s="33">
        <v>40574</v>
      </c>
      <c r="K243" s="33" t="s">
        <v>508</v>
      </c>
      <c r="L243" s="32">
        <v>9886019.3499999996</v>
      </c>
      <c r="M243" s="32">
        <v>9876019.3499999996</v>
      </c>
      <c r="N243" s="32">
        <v>8394616.4399999995</v>
      </c>
    </row>
    <row r="244" spans="1:14" ht="191.25" x14ac:dyDescent="0.25">
      <c r="A244" s="29">
        <v>241</v>
      </c>
      <c r="B244" s="31" t="s">
        <v>1270</v>
      </c>
      <c r="C244" s="31" t="s">
        <v>1271</v>
      </c>
      <c r="D244" s="31" t="s">
        <v>1272</v>
      </c>
      <c r="E244" s="31" t="s">
        <v>241</v>
      </c>
      <c r="F244" s="31" t="s">
        <v>364</v>
      </c>
      <c r="G244" s="31" t="s">
        <v>1273</v>
      </c>
      <c r="H244" s="31" t="s">
        <v>1274</v>
      </c>
      <c r="I244" s="33">
        <v>39083</v>
      </c>
      <c r="J244" s="33">
        <v>42369</v>
      </c>
      <c r="K244" s="33" t="s">
        <v>508</v>
      </c>
      <c r="L244" s="32">
        <v>27280780</v>
      </c>
      <c r="M244" s="32">
        <v>27129550</v>
      </c>
      <c r="N244" s="32">
        <v>23060117.5</v>
      </c>
    </row>
    <row r="245" spans="1:14" ht="123.75" x14ac:dyDescent="0.25">
      <c r="A245" s="29">
        <v>242</v>
      </c>
      <c r="B245" s="31" t="s">
        <v>1275</v>
      </c>
      <c r="C245" s="31" t="s">
        <v>1276</v>
      </c>
      <c r="D245" s="31" t="s">
        <v>1277</v>
      </c>
      <c r="E245" s="31" t="s">
        <v>210</v>
      </c>
      <c r="F245" s="31" t="s">
        <v>229</v>
      </c>
      <c r="G245" s="31" t="s">
        <v>1278</v>
      </c>
      <c r="H245" s="31" t="s">
        <v>1279</v>
      </c>
      <c r="I245" s="33">
        <v>39083</v>
      </c>
      <c r="J245" s="33">
        <v>40543</v>
      </c>
      <c r="K245" s="33" t="s">
        <v>501</v>
      </c>
      <c r="L245" s="32">
        <v>1928500</v>
      </c>
      <c r="M245" s="32">
        <v>1924479.79</v>
      </c>
      <c r="N245" s="32">
        <v>1635807.82</v>
      </c>
    </row>
    <row r="246" spans="1:14" ht="101.25" x14ac:dyDescent="0.25">
      <c r="A246" s="29">
        <v>243</v>
      </c>
      <c r="B246" s="31" t="s">
        <v>1280</v>
      </c>
      <c r="C246" s="31" t="s">
        <v>1281</v>
      </c>
      <c r="D246" s="31" t="s">
        <v>1282</v>
      </c>
      <c r="E246" s="31" t="s">
        <v>248</v>
      </c>
      <c r="F246" s="31" t="s">
        <v>598</v>
      </c>
      <c r="G246" s="31" t="s">
        <v>1259</v>
      </c>
      <c r="H246" s="31" t="s">
        <v>1283</v>
      </c>
      <c r="I246" s="33">
        <v>39083</v>
      </c>
      <c r="J246" s="33">
        <v>40663</v>
      </c>
      <c r="K246" s="33" t="s">
        <v>501</v>
      </c>
      <c r="L246" s="32">
        <v>5521600</v>
      </c>
      <c r="M246" s="32">
        <v>5521600</v>
      </c>
      <c r="N246" s="32">
        <v>4693360</v>
      </c>
    </row>
    <row r="247" spans="1:14" ht="101.25" x14ac:dyDescent="0.25">
      <c r="A247" s="29">
        <v>244</v>
      </c>
      <c r="B247" s="31" t="s">
        <v>1284</v>
      </c>
      <c r="C247" s="31" t="s">
        <v>1285</v>
      </c>
      <c r="D247" s="31" t="s">
        <v>1286</v>
      </c>
      <c r="E247" s="31" t="s">
        <v>223</v>
      </c>
      <c r="F247" s="31" t="s">
        <v>455</v>
      </c>
      <c r="G247" s="31" t="s">
        <v>1287</v>
      </c>
      <c r="H247" s="31" t="s">
        <v>1288</v>
      </c>
      <c r="I247" s="33">
        <v>39083</v>
      </c>
      <c r="J247" s="33">
        <v>42369</v>
      </c>
      <c r="K247" s="33" t="s">
        <v>508</v>
      </c>
      <c r="L247" s="32">
        <v>12842189.460000001</v>
      </c>
      <c r="M247" s="32">
        <v>9534146.5199999996</v>
      </c>
      <c r="N247" s="32">
        <v>8104024.54</v>
      </c>
    </row>
    <row r="248" spans="1:14" ht="135" x14ac:dyDescent="0.25">
      <c r="A248" s="29">
        <v>245</v>
      </c>
      <c r="B248" s="31" t="s">
        <v>1289</v>
      </c>
      <c r="C248" s="31" t="s">
        <v>1290</v>
      </c>
      <c r="D248" s="31" t="s">
        <v>1291</v>
      </c>
      <c r="E248" s="31" t="s">
        <v>357</v>
      </c>
      <c r="F248" s="31" t="s">
        <v>1292</v>
      </c>
      <c r="G248" s="31" t="s">
        <v>1293</v>
      </c>
      <c r="H248" s="31" t="s">
        <v>1294</v>
      </c>
      <c r="I248" s="33">
        <v>39083</v>
      </c>
      <c r="J248" s="33">
        <v>40543</v>
      </c>
      <c r="K248" s="33" t="s">
        <v>501</v>
      </c>
      <c r="L248" s="32">
        <v>4651537.9800000004</v>
      </c>
      <c r="M248" s="32">
        <v>4651537.9800000004</v>
      </c>
      <c r="N248" s="32">
        <v>3953807.28</v>
      </c>
    </row>
    <row r="249" spans="1:14" ht="123.75" x14ac:dyDescent="0.25">
      <c r="A249" s="29">
        <v>246</v>
      </c>
      <c r="B249" s="31" t="s">
        <v>1295</v>
      </c>
      <c r="C249" s="31" t="s">
        <v>1296</v>
      </c>
      <c r="D249" s="31" t="s">
        <v>1297</v>
      </c>
      <c r="E249" s="31" t="s">
        <v>223</v>
      </c>
      <c r="F249" s="31" t="s">
        <v>455</v>
      </c>
      <c r="G249" s="31" t="s">
        <v>1298</v>
      </c>
      <c r="H249" s="31" t="s">
        <v>1299</v>
      </c>
      <c r="I249" s="33">
        <v>39083</v>
      </c>
      <c r="J249" s="33">
        <v>41060</v>
      </c>
      <c r="K249" s="33" t="s">
        <v>508</v>
      </c>
      <c r="L249" s="32">
        <v>8089297.8399999999</v>
      </c>
      <c r="M249" s="32">
        <v>8089297.8399999999</v>
      </c>
      <c r="N249" s="32">
        <v>6875903.1600000001</v>
      </c>
    </row>
    <row r="250" spans="1:14" ht="135" x14ac:dyDescent="0.25">
      <c r="A250" s="29">
        <v>247</v>
      </c>
      <c r="B250" s="31" t="s">
        <v>1300</v>
      </c>
      <c r="C250" s="31" t="s">
        <v>1301</v>
      </c>
      <c r="D250" s="31" t="s">
        <v>1302</v>
      </c>
      <c r="E250" s="31" t="s">
        <v>369</v>
      </c>
      <c r="F250" s="31" t="s">
        <v>1179</v>
      </c>
      <c r="G250" s="31" t="s">
        <v>1180</v>
      </c>
      <c r="H250" s="31" t="s">
        <v>1303</v>
      </c>
      <c r="I250" s="33">
        <v>39083</v>
      </c>
      <c r="J250" s="33">
        <v>40602</v>
      </c>
      <c r="K250" s="33" t="s">
        <v>501</v>
      </c>
      <c r="L250" s="32">
        <v>9989721.4600000009</v>
      </c>
      <c r="M250" s="32">
        <v>9988501.4600000009</v>
      </c>
      <c r="N250" s="32">
        <v>8490226.2400000002</v>
      </c>
    </row>
    <row r="251" spans="1:14" ht="123.75" x14ac:dyDescent="0.25">
      <c r="A251" s="29">
        <v>248</v>
      </c>
      <c r="B251" s="31" t="s">
        <v>1304</v>
      </c>
      <c r="C251" s="31" t="s">
        <v>1305</v>
      </c>
      <c r="D251" s="31" t="s">
        <v>1306</v>
      </c>
      <c r="E251" s="31" t="s">
        <v>223</v>
      </c>
      <c r="F251" s="31" t="s">
        <v>1253</v>
      </c>
      <c r="G251" s="31" t="s">
        <v>1254</v>
      </c>
      <c r="H251" s="31" t="s">
        <v>1255</v>
      </c>
      <c r="I251" s="33">
        <v>39083</v>
      </c>
      <c r="J251" s="33">
        <v>40574</v>
      </c>
      <c r="K251" s="33" t="s">
        <v>501</v>
      </c>
      <c r="L251" s="32">
        <v>9999761</v>
      </c>
      <c r="M251" s="32">
        <v>9929261</v>
      </c>
      <c r="N251" s="32">
        <v>8439871.8499999996</v>
      </c>
    </row>
    <row r="252" spans="1:14" ht="135" x14ac:dyDescent="0.25">
      <c r="A252" s="29">
        <v>249</v>
      </c>
      <c r="B252" s="31" t="s">
        <v>1307</v>
      </c>
      <c r="C252" s="31" t="s">
        <v>1308</v>
      </c>
      <c r="D252" s="31" t="s">
        <v>1309</v>
      </c>
      <c r="E252" s="31" t="s">
        <v>210</v>
      </c>
      <c r="F252" s="31" t="s">
        <v>1162</v>
      </c>
      <c r="G252" s="31" t="s">
        <v>1163</v>
      </c>
      <c r="H252" s="31" t="s">
        <v>1310</v>
      </c>
      <c r="I252" s="33">
        <v>39083</v>
      </c>
      <c r="J252" s="33">
        <v>41882</v>
      </c>
      <c r="K252" s="33" t="s">
        <v>1036</v>
      </c>
      <c r="L252" s="32">
        <v>14758966.49</v>
      </c>
      <c r="M252" s="32">
        <v>9968407.1099999994</v>
      </c>
      <c r="N252" s="32">
        <v>8473146.0199999996</v>
      </c>
    </row>
    <row r="253" spans="1:14" ht="146.25" x14ac:dyDescent="0.25">
      <c r="A253" s="29">
        <v>250</v>
      </c>
      <c r="B253" s="31" t="s">
        <v>1311</v>
      </c>
      <c r="C253" s="31" t="s">
        <v>1312</v>
      </c>
      <c r="D253" s="31" t="s">
        <v>1313</v>
      </c>
      <c r="E253" s="31" t="s">
        <v>255</v>
      </c>
      <c r="F253" s="31" t="s">
        <v>340</v>
      </c>
      <c r="G253" s="31" t="s">
        <v>1314</v>
      </c>
      <c r="H253" s="31" t="s">
        <v>1315</v>
      </c>
      <c r="I253" s="33">
        <v>39083</v>
      </c>
      <c r="J253" s="33">
        <v>40451</v>
      </c>
      <c r="K253" s="33" t="s">
        <v>501</v>
      </c>
      <c r="L253" s="32">
        <v>9825530.4000000004</v>
      </c>
      <c r="M253" s="32">
        <v>9825530.4000000004</v>
      </c>
      <c r="N253" s="32">
        <v>8351700.8399999999</v>
      </c>
    </row>
    <row r="254" spans="1:14" ht="146.25" x14ac:dyDescent="0.25">
      <c r="A254" s="29">
        <v>251</v>
      </c>
      <c r="B254" s="31" t="s">
        <v>1316</v>
      </c>
      <c r="C254" s="31" t="s">
        <v>1317</v>
      </c>
      <c r="D254" s="31" t="s">
        <v>1318</v>
      </c>
      <c r="E254" s="31" t="s">
        <v>255</v>
      </c>
      <c r="F254" s="31" t="s">
        <v>340</v>
      </c>
      <c r="G254" s="31" t="s">
        <v>1319</v>
      </c>
      <c r="H254" s="31" t="s">
        <v>1320</v>
      </c>
      <c r="I254" s="33">
        <v>39083</v>
      </c>
      <c r="J254" s="33">
        <v>40724</v>
      </c>
      <c r="K254" s="33" t="s">
        <v>508</v>
      </c>
      <c r="L254" s="32">
        <v>9998000</v>
      </c>
      <c r="M254" s="32">
        <v>9998000</v>
      </c>
      <c r="N254" s="32">
        <v>8498300</v>
      </c>
    </row>
    <row r="255" spans="1:14" ht="123.75" x14ac:dyDescent="0.25">
      <c r="A255" s="29">
        <v>252</v>
      </c>
      <c r="B255" s="31" t="s">
        <v>1321</v>
      </c>
      <c r="C255" s="31" t="s">
        <v>1322</v>
      </c>
      <c r="D255" s="31" t="s">
        <v>1239</v>
      </c>
      <c r="E255" s="31" t="s">
        <v>10</v>
      </c>
      <c r="F255" s="31" t="s">
        <v>310</v>
      </c>
      <c r="G255" s="31" t="s">
        <v>718</v>
      </c>
      <c r="H255" s="31" t="s">
        <v>1126</v>
      </c>
      <c r="I255" s="33">
        <v>39083</v>
      </c>
      <c r="J255" s="33">
        <v>40999</v>
      </c>
      <c r="K255" s="33" t="s">
        <v>508</v>
      </c>
      <c r="L255" s="32">
        <v>10427660.029999999</v>
      </c>
      <c r="M255" s="32">
        <v>10000000</v>
      </c>
      <c r="N255" s="32">
        <v>8500000</v>
      </c>
    </row>
    <row r="256" spans="1:14" ht="123.75" x14ac:dyDescent="0.25">
      <c r="A256" s="29">
        <v>253</v>
      </c>
      <c r="B256" s="31" t="s">
        <v>1323</v>
      </c>
      <c r="C256" s="31" t="s">
        <v>1324</v>
      </c>
      <c r="D256" s="31" t="s">
        <v>717</v>
      </c>
      <c r="E256" s="31" t="s">
        <v>10</v>
      </c>
      <c r="F256" s="31" t="s">
        <v>310</v>
      </c>
      <c r="G256" s="31" t="s">
        <v>718</v>
      </c>
      <c r="H256" s="31" t="s">
        <v>1126</v>
      </c>
      <c r="I256" s="33">
        <v>39083</v>
      </c>
      <c r="J256" s="33">
        <v>41547</v>
      </c>
      <c r="K256" s="33" t="s">
        <v>508</v>
      </c>
      <c r="L256" s="32">
        <v>14020771.939999999</v>
      </c>
      <c r="M256" s="32">
        <v>9775655.8800000008</v>
      </c>
      <c r="N256" s="32">
        <v>8309307.4900000002</v>
      </c>
    </row>
    <row r="257" spans="1:14" ht="135" x14ac:dyDescent="0.25">
      <c r="A257" s="29">
        <v>254</v>
      </c>
      <c r="B257" s="31" t="s">
        <v>1325</v>
      </c>
      <c r="C257" s="31" t="s">
        <v>1326</v>
      </c>
      <c r="D257" s="31" t="s">
        <v>1327</v>
      </c>
      <c r="E257" s="31" t="s">
        <v>10</v>
      </c>
      <c r="F257" s="31" t="s">
        <v>310</v>
      </c>
      <c r="G257" s="31" t="s">
        <v>1328</v>
      </c>
      <c r="H257" s="31" t="s">
        <v>1329</v>
      </c>
      <c r="I257" s="33">
        <v>39083</v>
      </c>
      <c r="J257" s="33">
        <v>40574</v>
      </c>
      <c r="K257" s="33" t="s">
        <v>501</v>
      </c>
      <c r="L257" s="32">
        <v>3913302</v>
      </c>
      <c r="M257" s="32">
        <v>3913302</v>
      </c>
      <c r="N257" s="32">
        <v>3326306.7</v>
      </c>
    </row>
    <row r="258" spans="1:14" ht="135" x14ac:dyDescent="0.25">
      <c r="A258" s="29">
        <v>255</v>
      </c>
      <c r="B258" s="31" t="s">
        <v>1330</v>
      </c>
      <c r="C258" s="31" t="s">
        <v>1331</v>
      </c>
      <c r="D258" s="31" t="s">
        <v>1332</v>
      </c>
      <c r="E258" s="31" t="s">
        <v>183</v>
      </c>
      <c r="F258" s="31" t="s">
        <v>190</v>
      </c>
      <c r="G258" s="31" t="s">
        <v>685</v>
      </c>
      <c r="H258" s="31" t="s">
        <v>686</v>
      </c>
      <c r="I258" s="33">
        <v>39083</v>
      </c>
      <c r="J258" s="33">
        <v>41881</v>
      </c>
      <c r="K258" s="33" t="s">
        <v>1036</v>
      </c>
      <c r="L258" s="32">
        <v>7044105.5999999996</v>
      </c>
      <c r="M258" s="32">
        <v>7044105.5999999996</v>
      </c>
      <c r="N258" s="32">
        <v>5987489.75</v>
      </c>
    </row>
    <row r="259" spans="1:14" ht="157.5" x14ac:dyDescent="0.25">
      <c r="A259" s="29">
        <v>256</v>
      </c>
      <c r="B259" s="31" t="s">
        <v>1333</v>
      </c>
      <c r="C259" s="31" t="s">
        <v>1334</v>
      </c>
      <c r="D259" s="31" t="s">
        <v>684</v>
      </c>
      <c r="E259" s="31" t="s">
        <v>183</v>
      </c>
      <c r="F259" s="31" t="s">
        <v>190</v>
      </c>
      <c r="G259" s="31" t="s">
        <v>685</v>
      </c>
      <c r="H259" s="31" t="s">
        <v>686</v>
      </c>
      <c r="I259" s="33">
        <v>39083</v>
      </c>
      <c r="J259" s="33">
        <v>41639</v>
      </c>
      <c r="K259" s="33" t="s">
        <v>501</v>
      </c>
      <c r="L259" s="32">
        <v>6570585.9000000004</v>
      </c>
      <c r="M259" s="32">
        <v>6570585.9000000004</v>
      </c>
      <c r="N259" s="32">
        <v>5584998.0099999998</v>
      </c>
    </row>
    <row r="260" spans="1:14" ht="135" x14ac:dyDescent="0.25">
      <c r="A260" s="29">
        <v>257</v>
      </c>
      <c r="B260" s="31" t="s">
        <v>1335</v>
      </c>
      <c r="C260" s="31" t="s">
        <v>1336</v>
      </c>
      <c r="D260" s="31" t="s">
        <v>1337</v>
      </c>
      <c r="E260" s="31" t="s">
        <v>512</v>
      </c>
      <c r="F260" s="31" t="s">
        <v>1338</v>
      </c>
      <c r="G260" s="31" t="s">
        <v>1339</v>
      </c>
      <c r="H260" s="31" t="s">
        <v>1340</v>
      </c>
      <c r="I260" s="33">
        <v>39083</v>
      </c>
      <c r="J260" s="33">
        <v>40816</v>
      </c>
      <c r="K260" s="33" t="s">
        <v>501</v>
      </c>
      <c r="L260" s="32">
        <v>1538347</v>
      </c>
      <c r="M260" s="32">
        <v>1538347</v>
      </c>
      <c r="N260" s="32">
        <v>1307594.95</v>
      </c>
    </row>
    <row r="261" spans="1:14" ht="135" x14ac:dyDescent="0.25">
      <c r="A261" s="29">
        <v>258</v>
      </c>
      <c r="B261" s="31" t="s">
        <v>1341</v>
      </c>
      <c r="C261" s="31" t="s">
        <v>1342</v>
      </c>
      <c r="D261" s="31" t="s">
        <v>1206</v>
      </c>
      <c r="E261" s="31" t="s">
        <v>210</v>
      </c>
      <c r="F261" s="31" t="s">
        <v>229</v>
      </c>
      <c r="G261" s="31" t="s">
        <v>1207</v>
      </c>
      <c r="H261" s="31" t="s">
        <v>1208</v>
      </c>
      <c r="I261" s="33">
        <v>39083</v>
      </c>
      <c r="J261" s="33">
        <v>40939</v>
      </c>
      <c r="K261" s="33" t="s">
        <v>501</v>
      </c>
      <c r="L261" s="32">
        <v>9033300</v>
      </c>
      <c r="M261" s="32">
        <v>9015000</v>
      </c>
      <c r="N261" s="32">
        <v>7662750</v>
      </c>
    </row>
    <row r="262" spans="1:14" ht="146.25" x14ac:dyDescent="0.25">
      <c r="A262" s="29">
        <v>259</v>
      </c>
      <c r="B262" s="31" t="s">
        <v>1343</v>
      </c>
      <c r="C262" s="31" t="s">
        <v>1344</v>
      </c>
      <c r="D262" s="31" t="s">
        <v>1345</v>
      </c>
      <c r="E262" s="31" t="s">
        <v>333</v>
      </c>
      <c r="F262" s="31" t="s">
        <v>505</v>
      </c>
      <c r="G262" s="31" t="s">
        <v>1346</v>
      </c>
      <c r="H262" s="31" t="s">
        <v>1347</v>
      </c>
      <c r="I262" s="33">
        <v>39083</v>
      </c>
      <c r="J262" s="33">
        <v>41851</v>
      </c>
      <c r="K262" s="33" t="s">
        <v>508</v>
      </c>
      <c r="L262" s="32">
        <v>4966363.26</v>
      </c>
      <c r="M262" s="32">
        <v>2764938.55</v>
      </c>
      <c r="N262" s="32">
        <v>2350197.7400000002</v>
      </c>
    </row>
    <row r="263" spans="1:14" ht="135" x14ac:dyDescent="0.25">
      <c r="A263" s="29">
        <v>260</v>
      </c>
      <c r="B263" s="31" t="s">
        <v>1348</v>
      </c>
      <c r="C263" s="31" t="s">
        <v>1349</v>
      </c>
      <c r="D263" s="31" t="s">
        <v>1350</v>
      </c>
      <c r="E263" s="31" t="s">
        <v>241</v>
      </c>
      <c r="F263" s="31" t="s">
        <v>364</v>
      </c>
      <c r="G263" s="31" t="s">
        <v>1351</v>
      </c>
      <c r="H263" s="31" t="s">
        <v>1352</v>
      </c>
      <c r="I263" s="33">
        <v>39083</v>
      </c>
      <c r="J263" s="33">
        <v>40543</v>
      </c>
      <c r="K263" s="33" t="s">
        <v>501</v>
      </c>
      <c r="L263" s="32">
        <v>5145690</v>
      </c>
      <c r="M263" s="32">
        <v>5145690</v>
      </c>
      <c r="N263" s="32">
        <v>4373836.5</v>
      </c>
    </row>
    <row r="264" spans="1:14" ht="168.75" x14ac:dyDescent="0.25">
      <c r="A264" s="29">
        <v>261</v>
      </c>
      <c r="B264" s="31" t="s">
        <v>1353</v>
      </c>
      <c r="C264" s="31" t="s">
        <v>1354</v>
      </c>
      <c r="D264" s="31" t="s">
        <v>1355</v>
      </c>
      <c r="E264" s="31" t="s">
        <v>210</v>
      </c>
      <c r="F264" s="31" t="s">
        <v>229</v>
      </c>
      <c r="G264" s="31" t="s">
        <v>265</v>
      </c>
      <c r="H264" s="31" t="s">
        <v>1356</v>
      </c>
      <c r="I264" s="33">
        <v>39083</v>
      </c>
      <c r="J264" s="33">
        <v>41820</v>
      </c>
      <c r="K264" s="33" t="s">
        <v>508</v>
      </c>
      <c r="L264" s="32">
        <v>9994008.3000000007</v>
      </c>
      <c r="M264" s="32">
        <v>9994008.3000000007</v>
      </c>
      <c r="N264" s="32">
        <v>8494907.0500000007</v>
      </c>
    </row>
    <row r="265" spans="1:14" ht="146.25" x14ac:dyDescent="0.25">
      <c r="A265" s="29">
        <v>262</v>
      </c>
      <c r="B265" s="31" t="s">
        <v>1357</v>
      </c>
      <c r="C265" s="31" t="s">
        <v>1358</v>
      </c>
      <c r="D265" s="31" t="s">
        <v>1355</v>
      </c>
      <c r="E265" s="31" t="s">
        <v>210</v>
      </c>
      <c r="F265" s="31" t="s">
        <v>229</v>
      </c>
      <c r="G265" s="31" t="s">
        <v>265</v>
      </c>
      <c r="H265" s="31" t="s">
        <v>1356</v>
      </c>
      <c r="I265" s="33">
        <v>39083</v>
      </c>
      <c r="J265" s="33">
        <v>41639</v>
      </c>
      <c r="K265" s="33" t="s">
        <v>501</v>
      </c>
      <c r="L265" s="32">
        <v>1242412.19</v>
      </c>
      <c r="M265" s="32">
        <v>1205582.08</v>
      </c>
      <c r="N265" s="32">
        <v>1024744.76</v>
      </c>
    </row>
    <row r="266" spans="1:14" ht="112.5" x14ac:dyDescent="0.25">
      <c r="A266" s="29">
        <v>263</v>
      </c>
      <c r="B266" s="31" t="s">
        <v>1359</v>
      </c>
      <c r="C266" s="31" t="s">
        <v>1360</v>
      </c>
      <c r="D266" s="31" t="s">
        <v>1361</v>
      </c>
      <c r="E266" s="31" t="s">
        <v>241</v>
      </c>
      <c r="F266" s="31" t="s">
        <v>364</v>
      </c>
      <c r="G266" s="31" t="s">
        <v>1362</v>
      </c>
      <c r="H266" s="31" t="s">
        <v>1363</v>
      </c>
      <c r="I266" s="33">
        <v>39083</v>
      </c>
      <c r="J266" s="33">
        <v>41090</v>
      </c>
      <c r="K266" s="33" t="s">
        <v>508</v>
      </c>
      <c r="L266" s="32">
        <v>10039690.15</v>
      </c>
      <c r="M266" s="32">
        <v>10000000</v>
      </c>
      <c r="N266" s="32">
        <v>8500000</v>
      </c>
    </row>
    <row r="267" spans="1:14" ht="101.25" x14ac:dyDescent="0.25">
      <c r="A267" s="29">
        <v>264</v>
      </c>
      <c r="B267" s="31" t="s">
        <v>1364</v>
      </c>
      <c r="C267" s="31" t="s">
        <v>1365</v>
      </c>
      <c r="D267" s="31" t="s">
        <v>1366</v>
      </c>
      <c r="E267" s="31" t="s">
        <v>248</v>
      </c>
      <c r="F267" s="31" t="s">
        <v>1367</v>
      </c>
      <c r="G267" s="31" t="s">
        <v>261</v>
      </c>
      <c r="H267" s="31" t="s">
        <v>1368</v>
      </c>
      <c r="I267" s="33">
        <v>39083</v>
      </c>
      <c r="J267" s="33">
        <v>41670</v>
      </c>
      <c r="K267" s="33" t="s">
        <v>501</v>
      </c>
      <c r="L267" s="32">
        <v>3079008.17</v>
      </c>
      <c r="M267" s="32">
        <v>3079008.17</v>
      </c>
      <c r="N267" s="32">
        <v>2617156.94</v>
      </c>
    </row>
    <row r="268" spans="1:14" ht="135" x14ac:dyDescent="0.25">
      <c r="A268" s="29">
        <v>265</v>
      </c>
      <c r="B268" s="31" t="s">
        <v>1369</v>
      </c>
      <c r="C268" s="31" t="s">
        <v>1370</v>
      </c>
      <c r="D268" s="31" t="s">
        <v>712</v>
      </c>
      <c r="E268" s="31" t="s">
        <v>223</v>
      </c>
      <c r="F268" s="31" t="s">
        <v>455</v>
      </c>
      <c r="G268" s="31" t="s">
        <v>713</v>
      </c>
      <c r="H268" s="31" t="s">
        <v>714</v>
      </c>
      <c r="I268" s="33">
        <v>39083</v>
      </c>
      <c r="J268" s="33">
        <v>40633</v>
      </c>
      <c r="K268" s="33" t="s">
        <v>508</v>
      </c>
      <c r="L268" s="32">
        <v>7224699.75</v>
      </c>
      <c r="M268" s="32">
        <v>7212005.6500000004</v>
      </c>
      <c r="N268" s="32">
        <v>6130204.7999999998</v>
      </c>
    </row>
    <row r="269" spans="1:14" ht="146.25" x14ac:dyDescent="0.25">
      <c r="A269" s="29">
        <v>266</v>
      </c>
      <c r="B269" s="31" t="s">
        <v>1371</v>
      </c>
      <c r="C269" s="31" t="s">
        <v>1372</v>
      </c>
      <c r="D269" s="31" t="s">
        <v>1178</v>
      </c>
      <c r="E269" s="31" t="s">
        <v>369</v>
      </c>
      <c r="F269" s="31" t="s">
        <v>1179</v>
      </c>
      <c r="G269" s="31" t="s">
        <v>1180</v>
      </c>
      <c r="H269" s="31" t="s">
        <v>1373</v>
      </c>
      <c r="I269" s="33">
        <v>39083</v>
      </c>
      <c r="J269" s="33">
        <v>40693</v>
      </c>
      <c r="K269" s="33" t="s">
        <v>501</v>
      </c>
      <c r="L269" s="32">
        <v>9975340</v>
      </c>
      <c r="M269" s="32">
        <v>9975340</v>
      </c>
      <c r="N269" s="32">
        <v>8479039</v>
      </c>
    </row>
    <row r="270" spans="1:14" ht="123.75" x14ac:dyDescent="0.25">
      <c r="A270" s="29">
        <v>267</v>
      </c>
      <c r="B270" s="31" t="s">
        <v>1374</v>
      </c>
      <c r="C270" s="31" t="s">
        <v>1375</v>
      </c>
      <c r="D270" s="31" t="s">
        <v>1376</v>
      </c>
      <c r="E270" s="31" t="s">
        <v>255</v>
      </c>
      <c r="F270" s="31" t="s">
        <v>1377</v>
      </c>
      <c r="G270" s="31" t="s">
        <v>1378</v>
      </c>
      <c r="H270" s="31" t="s">
        <v>1379</v>
      </c>
      <c r="I270" s="33">
        <v>39083</v>
      </c>
      <c r="J270" s="33">
        <v>41182</v>
      </c>
      <c r="K270" s="33" t="s">
        <v>508</v>
      </c>
      <c r="L270" s="32">
        <v>6745120.7999999998</v>
      </c>
      <c r="M270" s="32">
        <v>2974963.52</v>
      </c>
      <c r="N270" s="32">
        <v>2528718.9900000002</v>
      </c>
    </row>
    <row r="271" spans="1:14" ht="123.75" x14ac:dyDescent="0.25">
      <c r="A271" s="29">
        <v>268</v>
      </c>
      <c r="B271" s="31" t="s">
        <v>1380</v>
      </c>
      <c r="C271" s="31" t="s">
        <v>1381</v>
      </c>
      <c r="D271" s="31" t="s">
        <v>1178</v>
      </c>
      <c r="E271" s="31" t="s">
        <v>369</v>
      </c>
      <c r="F271" s="31" t="s">
        <v>1179</v>
      </c>
      <c r="G271" s="31" t="s">
        <v>1180</v>
      </c>
      <c r="H271" s="31" t="s">
        <v>1382</v>
      </c>
      <c r="I271" s="33">
        <v>39083</v>
      </c>
      <c r="J271" s="33">
        <v>40694</v>
      </c>
      <c r="K271" s="33" t="s">
        <v>501</v>
      </c>
      <c r="L271" s="32">
        <v>9001223.2200000007</v>
      </c>
      <c r="M271" s="32">
        <v>9001223.2200000007</v>
      </c>
      <c r="N271" s="32">
        <v>7651039.7300000004</v>
      </c>
    </row>
    <row r="272" spans="1:14" ht="146.25" x14ac:dyDescent="0.25">
      <c r="A272" s="29">
        <v>269</v>
      </c>
      <c r="B272" s="31" t="s">
        <v>1383</v>
      </c>
      <c r="C272" s="31" t="s">
        <v>1384</v>
      </c>
      <c r="D272" s="31" t="s">
        <v>1385</v>
      </c>
      <c r="E272" s="31" t="s">
        <v>241</v>
      </c>
      <c r="F272" s="31" t="s">
        <v>364</v>
      </c>
      <c r="G272" s="31" t="s">
        <v>1386</v>
      </c>
      <c r="H272" s="31" t="s">
        <v>1387</v>
      </c>
      <c r="I272" s="33">
        <v>39083</v>
      </c>
      <c r="J272" s="33">
        <v>40512</v>
      </c>
      <c r="K272" s="33" t="s">
        <v>501</v>
      </c>
      <c r="L272" s="32">
        <v>2487123.7000000002</v>
      </c>
      <c r="M272" s="32">
        <v>2487123.7000000002</v>
      </c>
      <c r="N272" s="32">
        <v>2114055.14</v>
      </c>
    </row>
    <row r="273" spans="1:14" ht="135" x14ac:dyDescent="0.25">
      <c r="A273" s="29">
        <v>270</v>
      </c>
      <c r="B273" s="31" t="s">
        <v>1388</v>
      </c>
      <c r="C273" s="31" t="s">
        <v>1389</v>
      </c>
      <c r="D273" s="31" t="s">
        <v>1390</v>
      </c>
      <c r="E273" s="31" t="s">
        <v>270</v>
      </c>
      <c r="F273" s="31" t="s">
        <v>690</v>
      </c>
      <c r="G273" s="31" t="s">
        <v>1391</v>
      </c>
      <c r="H273" s="31" t="s">
        <v>1392</v>
      </c>
      <c r="I273" s="33">
        <v>39083</v>
      </c>
      <c r="J273" s="33">
        <v>41182</v>
      </c>
      <c r="K273" s="33" t="s">
        <v>501</v>
      </c>
      <c r="L273" s="32">
        <v>1546800</v>
      </c>
      <c r="M273" s="32">
        <v>1546800</v>
      </c>
      <c r="N273" s="32">
        <v>914780</v>
      </c>
    </row>
    <row r="274" spans="1:14" ht="123.75" x14ac:dyDescent="0.25">
      <c r="A274" s="29">
        <v>271</v>
      </c>
      <c r="B274" s="31" t="s">
        <v>1393</v>
      </c>
      <c r="C274" s="31" t="s">
        <v>1394</v>
      </c>
      <c r="D274" s="31" t="s">
        <v>189</v>
      </c>
      <c r="E274" s="31" t="s">
        <v>183</v>
      </c>
      <c r="F274" s="31" t="s">
        <v>190</v>
      </c>
      <c r="G274" s="31" t="s">
        <v>191</v>
      </c>
      <c r="H274" s="31" t="s">
        <v>935</v>
      </c>
      <c r="I274" s="33">
        <v>39083</v>
      </c>
      <c r="J274" s="33">
        <v>40482</v>
      </c>
      <c r="K274" s="33" t="s">
        <v>501</v>
      </c>
      <c r="L274" s="32">
        <v>2089096</v>
      </c>
      <c r="M274" s="32">
        <v>2089096</v>
      </c>
      <c r="N274" s="32">
        <v>1775731.6</v>
      </c>
    </row>
    <row r="275" spans="1:14" ht="123.75" x14ac:dyDescent="0.25">
      <c r="A275" s="29">
        <v>272</v>
      </c>
      <c r="B275" s="31" t="s">
        <v>1395</v>
      </c>
      <c r="C275" s="31" t="s">
        <v>1396</v>
      </c>
      <c r="D275" s="31" t="s">
        <v>1397</v>
      </c>
      <c r="E275" s="31" t="s">
        <v>10</v>
      </c>
      <c r="F275" s="31" t="s">
        <v>310</v>
      </c>
      <c r="G275" s="31" t="s">
        <v>1398</v>
      </c>
      <c r="H275" s="31" t="s">
        <v>1399</v>
      </c>
      <c r="I275" s="33">
        <v>39083</v>
      </c>
      <c r="J275" s="33">
        <v>40663</v>
      </c>
      <c r="K275" s="33" t="s">
        <v>501</v>
      </c>
      <c r="L275" s="32">
        <v>7572380</v>
      </c>
      <c r="M275" s="32">
        <v>7572380</v>
      </c>
      <c r="N275" s="32">
        <v>6436523</v>
      </c>
    </row>
    <row r="276" spans="1:14" ht="135" x14ac:dyDescent="0.25">
      <c r="A276" s="29">
        <v>273</v>
      </c>
      <c r="B276" s="31" t="s">
        <v>1400</v>
      </c>
      <c r="C276" s="31" t="s">
        <v>1401</v>
      </c>
      <c r="D276" s="31" t="s">
        <v>1402</v>
      </c>
      <c r="E276" s="31" t="s">
        <v>357</v>
      </c>
      <c r="F276" s="31" t="s">
        <v>358</v>
      </c>
      <c r="G276" s="31" t="s">
        <v>1403</v>
      </c>
      <c r="H276" s="31" t="s">
        <v>1404</v>
      </c>
      <c r="I276" s="33">
        <v>39083</v>
      </c>
      <c r="J276" s="33">
        <v>40512</v>
      </c>
      <c r="K276" s="33" t="s">
        <v>508</v>
      </c>
      <c r="L276" s="32">
        <v>9984025.9100000001</v>
      </c>
      <c r="M276" s="32">
        <v>9984025.9100000001</v>
      </c>
      <c r="N276" s="32">
        <v>8486422.0199999996</v>
      </c>
    </row>
    <row r="277" spans="1:14" ht="123.75" x14ac:dyDescent="0.25">
      <c r="A277" s="29">
        <v>274</v>
      </c>
      <c r="B277" s="31" t="s">
        <v>1405</v>
      </c>
      <c r="C277" s="31" t="s">
        <v>1406</v>
      </c>
      <c r="D277" s="31" t="s">
        <v>1407</v>
      </c>
      <c r="E277" s="31" t="s">
        <v>210</v>
      </c>
      <c r="F277" s="31" t="s">
        <v>229</v>
      </c>
      <c r="G277" s="31" t="s">
        <v>1408</v>
      </c>
      <c r="H277" s="31" t="s">
        <v>1409</v>
      </c>
      <c r="I277" s="33">
        <v>39083</v>
      </c>
      <c r="J277" s="33">
        <v>41547</v>
      </c>
      <c r="K277" s="33" t="s">
        <v>1036</v>
      </c>
      <c r="L277" s="32">
        <v>21405718.890000001</v>
      </c>
      <c r="M277" s="32">
        <v>5004676.5199999996</v>
      </c>
      <c r="N277" s="32">
        <v>4253975.04</v>
      </c>
    </row>
    <row r="278" spans="1:14" ht="135" x14ac:dyDescent="0.25">
      <c r="A278" s="29">
        <v>275</v>
      </c>
      <c r="B278" s="31" t="s">
        <v>1410</v>
      </c>
      <c r="C278" s="31" t="s">
        <v>1411</v>
      </c>
      <c r="D278" s="31" t="s">
        <v>1412</v>
      </c>
      <c r="E278" s="31" t="s">
        <v>270</v>
      </c>
      <c r="F278" s="31" t="s">
        <v>690</v>
      </c>
      <c r="G278" s="31" t="s">
        <v>1413</v>
      </c>
      <c r="H278" s="31" t="s">
        <v>1414</v>
      </c>
      <c r="I278" s="33">
        <v>39083</v>
      </c>
      <c r="J278" s="33">
        <v>40390</v>
      </c>
      <c r="K278" s="33" t="s">
        <v>501</v>
      </c>
      <c r="L278" s="32">
        <v>2917329.9</v>
      </c>
      <c r="M278" s="32">
        <v>2431763.9</v>
      </c>
      <c r="N278" s="32">
        <v>2066999.31</v>
      </c>
    </row>
    <row r="279" spans="1:14" ht="135" x14ac:dyDescent="0.25">
      <c r="A279" s="29">
        <v>276</v>
      </c>
      <c r="B279" s="31" t="s">
        <v>1415</v>
      </c>
      <c r="C279" s="31" t="s">
        <v>1416</v>
      </c>
      <c r="D279" s="31" t="s">
        <v>1417</v>
      </c>
      <c r="E279" s="31" t="s">
        <v>210</v>
      </c>
      <c r="F279" s="31" t="s">
        <v>229</v>
      </c>
      <c r="G279" s="31" t="s">
        <v>1418</v>
      </c>
      <c r="H279" s="31" t="s">
        <v>1419</v>
      </c>
      <c r="I279" s="33">
        <v>39083</v>
      </c>
      <c r="J279" s="33">
        <v>40939</v>
      </c>
      <c r="K279" s="33" t="s">
        <v>508</v>
      </c>
      <c r="L279" s="32">
        <v>9554260</v>
      </c>
      <c r="M279" s="32">
        <v>9554260</v>
      </c>
      <c r="N279" s="32">
        <v>8121121</v>
      </c>
    </row>
    <row r="280" spans="1:14" ht="135" x14ac:dyDescent="0.25">
      <c r="A280" s="29">
        <v>277</v>
      </c>
      <c r="B280" s="31" t="s">
        <v>1420</v>
      </c>
      <c r="C280" s="31" t="s">
        <v>1421</v>
      </c>
      <c r="D280" s="31" t="s">
        <v>1422</v>
      </c>
      <c r="E280" s="31" t="s">
        <v>223</v>
      </c>
      <c r="F280" s="31" t="s">
        <v>455</v>
      </c>
      <c r="G280" s="31" t="s">
        <v>1423</v>
      </c>
      <c r="H280" s="31" t="s">
        <v>1424</v>
      </c>
      <c r="I280" s="33">
        <v>39083</v>
      </c>
      <c r="J280" s="33">
        <v>41182</v>
      </c>
      <c r="K280" s="33" t="s">
        <v>501</v>
      </c>
      <c r="L280" s="32">
        <v>2852013.53</v>
      </c>
      <c r="M280" s="32">
        <v>2849085.53</v>
      </c>
      <c r="N280" s="32">
        <v>2421722.7000000002</v>
      </c>
    </row>
    <row r="281" spans="1:14" ht="135" x14ac:dyDescent="0.25">
      <c r="A281" s="29">
        <v>278</v>
      </c>
      <c r="B281" s="31" t="s">
        <v>1425</v>
      </c>
      <c r="C281" s="31" t="s">
        <v>1426</v>
      </c>
      <c r="D281" s="31" t="s">
        <v>669</v>
      </c>
      <c r="E281" s="31" t="s">
        <v>10</v>
      </c>
      <c r="F281" s="31" t="s">
        <v>310</v>
      </c>
      <c r="G281" s="31" t="s">
        <v>311</v>
      </c>
      <c r="H281" s="31" t="s">
        <v>670</v>
      </c>
      <c r="I281" s="33">
        <v>39083</v>
      </c>
      <c r="J281" s="33">
        <v>41639</v>
      </c>
      <c r="K281" s="33" t="s">
        <v>501</v>
      </c>
      <c r="L281" s="32">
        <v>4621219</v>
      </c>
      <c r="M281" s="32">
        <v>4163349.87</v>
      </c>
      <c r="N281" s="32">
        <v>3538847.38</v>
      </c>
    </row>
    <row r="282" spans="1:14" ht="157.5" x14ac:dyDescent="0.25">
      <c r="A282" s="29">
        <v>279</v>
      </c>
      <c r="B282" s="31" t="s">
        <v>1427</v>
      </c>
      <c r="C282" s="31" t="s">
        <v>1428</v>
      </c>
      <c r="D282" s="31" t="s">
        <v>679</v>
      </c>
      <c r="E282" s="31" t="s">
        <v>210</v>
      </c>
      <c r="F282" s="31" t="s">
        <v>1429</v>
      </c>
      <c r="G282" s="31" t="s">
        <v>680</v>
      </c>
      <c r="H282" s="31" t="s">
        <v>681</v>
      </c>
      <c r="I282" s="33">
        <v>39083</v>
      </c>
      <c r="J282" s="33">
        <v>41060</v>
      </c>
      <c r="K282" s="33" t="s">
        <v>501</v>
      </c>
      <c r="L282" s="32">
        <v>9790036</v>
      </c>
      <c r="M282" s="32">
        <v>9790036</v>
      </c>
      <c r="N282" s="32">
        <v>8321530.5999999996</v>
      </c>
    </row>
    <row r="283" spans="1:14" ht="112.5" x14ac:dyDescent="0.25">
      <c r="A283" s="29">
        <v>280</v>
      </c>
      <c r="B283" s="31" t="s">
        <v>1430</v>
      </c>
      <c r="C283" s="31" t="s">
        <v>1431</v>
      </c>
      <c r="D283" s="31" t="s">
        <v>1432</v>
      </c>
      <c r="E283" s="31" t="s">
        <v>203</v>
      </c>
      <c r="F283" s="31" t="s">
        <v>204</v>
      </c>
      <c r="G283" s="31" t="s">
        <v>205</v>
      </c>
      <c r="H283" s="31" t="s">
        <v>1433</v>
      </c>
      <c r="I283" s="33">
        <v>39083</v>
      </c>
      <c r="J283" s="33">
        <v>40663</v>
      </c>
      <c r="K283" s="33" t="s">
        <v>501</v>
      </c>
      <c r="L283" s="32">
        <v>3995351.18</v>
      </c>
      <c r="M283" s="32">
        <v>3995351.18</v>
      </c>
      <c r="N283" s="32">
        <v>3396048.5</v>
      </c>
    </row>
    <row r="284" spans="1:14" ht="123.75" x14ac:dyDescent="0.25">
      <c r="A284" s="29">
        <v>281</v>
      </c>
      <c r="B284" s="31" t="s">
        <v>1434</v>
      </c>
      <c r="C284" s="31" t="s">
        <v>1435</v>
      </c>
      <c r="D284" s="31" t="s">
        <v>1436</v>
      </c>
      <c r="E284" s="31" t="s">
        <v>241</v>
      </c>
      <c r="F284" s="31" t="s">
        <v>364</v>
      </c>
      <c r="G284" s="31" t="s">
        <v>1437</v>
      </c>
      <c r="H284" s="31" t="s">
        <v>1438</v>
      </c>
      <c r="I284" s="33">
        <v>39083</v>
      </c>
      <c r="J284" s="33">
        <v>41029</v>
      </c>
      <c r="K284" s="33" t="s">
        <v>508</v>
      </c>
      <c r="L284" s="32">
        <v>1548971.25</v>
      </c>
      <c r="M284" s="32">
        <v>1548971.25</v>
      </c>
      <c r="N284" s="32">
        <v>1316625.56</v>
      </c>
    </row>
    <row r="285" spans="1:14" ht="135" x14ac:dyDescent="0.25">
      <c r="A285" s="29">
        <v>282</v>
      </c>
      <c r="B285" s="31" t="s">
        <v>1439</v>
      </c>
      <c r="C285" s="31" t="s">
        <v>1440</v>
      </c>
      <c r="D285" s="31" t="s">
        <v>1272</v>
      </c>
      <c r="E285" s="31" t="s">
        <v>241</v>
      </c>
      <c r="F285" s="31" t="s">
        <v>364</v>
      </c>
      <c r="G285" s="31" t="s">
        <v>1273</v>
      </c>
      <c r="H285" s="31" t="s">
        <v>1274</v>
      </c>
      <c r="I285" s="33">
        <v>39083</v>
      </c>
      <c r="J285" s="33">
        <v>40939</v>
      </c>
      <c r="K285" s="33" t="s">
        <v>501</v>
      </c>
      <c r="L285" s="32">
        <v>10044878.52</v>
      </c>
      <c r="M285" s="32">
        <v>9999738.5199999996</v>
      </c>
      <c r="N285" s="32">
        <v>8499777.7400000002</v>
      </c>
    </row>
    <row r="286" spans="1:14" ht="135" x14ac:dyDescent="0.25">
      <c r="A286" s="29">
        <v>283</v>
      </c>
      <c r="B286" s="31" t="s">
        <v>1441</v>
      </c>
      <c r="C286" s="31" t="s">
        <v>1442</v>
      </c>
      <c r="D286" s="31" t="s">
        <v>1247</v>
      </c>
      <c r="E286" s="31" t="s">
        <v>210</v>
      </c>
      <c r="F286" s="31" t="s">
        <v>229</v>
      </c>
      <c r="G286" s="31" t="s">
        <v>1248</v>
      </c>
      <c r="H286" s="31" t="s">
        <v>1249</v>
      </c>
      <c r="I286" s="33">
        <v>39083</v>
      </c>
      <c r="J286" s="33">
        <v>41029</v>
      </c>
      <c r="K286" s="33" t="s">
        <v>508</v>
      </c>
      <c r="L286" s="32">
        <v>9999780</v>
      </c>
      <c r="M286" s="32">
        <v>9999780</v>
      </c>
      <c r="N286" s="32">
        <v>8499813</v>
      </c>
    </row>
    <row r="287" spans="1:14" ht="135" x14ac:dyDescent="0.25">
      <c r="A287" s="29">
        <v>284</v>
      </c>
      <c r="B287" s="31" t="s">
        <v>1443</v>
      </c>
      <c r="C287" s="31" t="s">
        <v>1444</v>
      </c>
      <c r="D287" s="31" t="s">
        <v>1272</v>
      </c>
      <c r="E287" s="31" t="s">
        <v>241</v>
      </c>
      <c r="F287" s="31" t="s">
        <v>364</v>
      </c>
      <c r="G287" s="31" t="s">
        <v>1273</v>
      </c>
      <c r="H287" s="31" t="s">
        <v>1274</v>
      </c>
      <c r="I287" s="33">
        <v>39083</v>
      </c>
      <c r="J287" s="33">
        <v>40908</v>
      </c>
      <c r="K287" s="33" t="s">
        <v>501</v>
      </c>
      <c r="L287" s="32">
        <v>10052220</v>
      </c>
      <c r="M287" s="32">
        <v>10000000</v>
      </c>
      <c r="N287" s="32">
        <v>8500000</v>
      </c>
    </row>
    <row r="288" spans="1:14" ht="123.75" x14ac:dyDescent="0.25">
      <c r="A288" s="29">
        <v>285</v>
      </c>
      <c r="B288" s="31" t="s">
        <v>1445</v>
      </c>
      <c r="C288" s="31" t="s">
        <v>1446</v>
      </c>
      <c r="D288" s="31" t="s">
        <v>1272</v>
      </c>
      <c r="E288" s="31" t="s">
        <v>241</v>
      </c>
      <c r="F288" s="31" t="s">
        <v>364</v>
      </c>
      <c r="G288" s="31" t="s">
        <v>1273</v>
      </c>
      <c r="H288" s="31" t="s">
        <v>1274</v>
      </c>
      <c r="I288" s="33">
        <v>39083</v>
      </c>
      <c r="J288" s="33">
        <v>40939</v>
      </c>
      <c r="K288" s="33" t="s">
        <v>508</v>
      </c>
      <c r="L288" s="32">
        <v>9331186.5199999996</v>
      </c>
      <c r="M288" s="32">
        <v>9331186.5199999996</v>
      </c>
      <c r="N288" s="32">
        <v>7931508.54</v>
      </c>
    </row>
    <row r="289" spans="1:14" ht="146.25" x14ac:dyDescent="0.25">
      <c r="A289" s="29">
        <v>286</v>
      </c>
      <c r="B289" s="31" t="s">
        <v>1447</v>
      </c>
      <c r="C289" s="31" t="s">
        <v>1448</v>
      </c>
      <c r="D289" s="31" t="s">
        <v>1184</v>
      </c>
      <c r="E289" s="31" t="s">
        <v>210</v>
      </c>
      <c r="F289" s="31" t="s">
        <v>229</v>
      </c>
      <c r="G289" s="31" t="s">
        <v>1185</v>
      </c>
      <c r="H289" s="31" t="s">
        <v>1186</v>
      </c>
      <c r="I289" s="33">
        <v>39083</v>
      </c>
      <c r="J289" s="33">
        <v>41305</v>
      </c>
      <c r="K289" s="33" t="s">
        <v>508</v>
      </c>
      <c r="L289" s="32">
        <v>14920436.699999999</v>
      </c>
      <c r="M289" s="32">
        <v>10000000</v>
      </c>
      <c r="N289" s="32">
        <v>8500000</v>
      </c>
    </row>
    <row r="290" spans="1:14" ht="135" x14ac:dyDescent="0.25">
      <c r="A290" s="29">
        <v>287</v>
      </c>
      <c r="B290" s="31" t="s">
        <v>1449</v>
      </c>
      <c r="C290" s="31" t="s">
        <v>1450</v>
      </c>
      <c r="D290" s="31" t="s">
        <v>1306</v>
      </c>
      <c r="E290" s="31" t="s">
        <v>223</v>
      </c>
      <c r="F290" s="31" t="s">
        <v>229</v>
      </c>
      <c r="G290" s="31" t="s">
        <v>1451</v>
      </c>
      <c r="H290" s="31" t="s">
        <v>1452</v>
      </c>
      <c r="I290" s="33">
        <v>39083</v>
      </c>
      <c r="J290" s="33">
        <v>41274</v>
      </c>
      <c r="K290" s="33" t="s">
        <v>501</v>
      </c>
      <c r="L290" s="32">
        <v>11022480.01</v>
      </c>
      <c r="M290" s="32">
        <v>10000000</v>
      </c>
      <c r="N290" s="32">
        <v>8500000</v>
      </c>
    </row>
    <row r="291" spans="1:14" ht="135" x14ac:dyDescent="0.25">
      <c r="A291" s="29">
        <v>288</v>
      </c>
      <c r="B291" s="31" t="s">
        <v>1453</v>
      </c>
      <c r="C291" s="31" t="s">
        <v>1454</v>
      </c>
      <c r="D291" s="31" t="s">
        <v>1306</v>
      </c>
      <c r="E291" s="31" t="s">
        <v>223</v>
      </c>
      <c r="F291" s="31" t="s">
        <v>229</v>
      </c>
      <c r="G291" s="31" t="s">
        <v>1451</v>
      </c>
      <c r="H291" s="31" t="s">
        <v>1455</v>
      </c>
      <c r="I291" s="33">
        <v>39083</v>
      </c>
      <c r="J291" s="33">
        <v>40908</v>
      </c>
      <c r="K291" s="33" t="s">
        <v>501</v>
      </c>
      <c r="L291" s="32">
        <v>10382480.01</v>
      </c>
      <c r="M291" s="32">
        <v>10000000</v>
      </c>
      <c r="N291" s="32">
        <v>8500000</v>
      </c>
    </row>
    <row r="292" spans="1:14" ht="146.25" x14ac:dyDescent="0.25">
      <c r="A292" s="29">
        <v>289</v>
      </c>
      <c r="B292" s="31" t="s">
        <v>1456</v>
      </c>
      <c r="C292" s="31" t="s">
        <v>1457</v>
      </c>
      <c r="D292" s="31" t="s">
        <v>802</v>
      </c>
      <c r="E292" s="31" t="s">
        <v>357</v>
      </c>
      <c r="F292" s="31" t="s">
        <v>358</v>
      </c>
      <c r="G292" s="31" t="s">
        <v>803</v>
      </c>
      <c r="H292" s="31" t="s">
        <v>804</v>
      </c>
      <c r="I292" s="33">
        <v>39083</v>
      </c>
      <c r="J292" s="33">
        <v>41152</v>
      </c>
      <c r="K292" s="33" t="s">
        <v>1036</v>
      </c>
      <c r="L292" s="32">
        <v>7839359.4100000001</v>
      </c>
      <c r="M292" s="32">
        <v>7815569.4100000001</v>
      </c>
      <c r="N292" s="32">
        <v>6643233.9900000002</v>
      </c>
    </row>
    <row r="293" spans="1:14" ht="135" x14ac:dyDescent="0.25">
      <c r="A293" s="29">
        <v>290</v>
      </c>
      <c r="B293" s="31" t="s">
        <v>1458</v>
      </c>
      <c r="C293" s="31" t="s">
        <v>1459</v>
      </c>
      <c r="D293" s="31" t="s">
        <v>1460</v>
      </c>
      <c r="E293" s="31" t="s">
        <v>357</v>
      </c>
      <c r="F293" s="31" t="s">
        <v>358</v>
      </c>
      <c r="G293" s="31" t="s">
        <v>1461</v>
      </c>
      <c r="H293" s="31" t="s">
        <v>1462</v>
      </c>
      <c r="I293" s="33">
        <v>39083</v>
      </c>
      <c r="J293" s="33">
        <v>41274</v>
      </c>
      <c r="K293" s="33" t="s">
        <v>501</v>
      </c>
      <c r="L293" s="32">
        <v>2199809.1800000002</v>
      </c>
      <c r="M293" s="32">
        <v>1091563.96</v>
      </c>
      <c r="N293" s="32">
        <v>927829.36</v>
      </c>
    </row>
    <row r="294" spans="1:14" ht="123.75" x14ac:dyDescent="0.25">
      <c r="A294" s="29">
        <v>291</v>
      </c>
      <c r="B294" s="31" t="s">
        <v>1463</v>
      </c>
      <c r="C294" s="31" t="s">
        <v>1464</v>
      </c>
      <c r="D294" s="31" t="s">
        <v>679</v>
      </c>
      <c r="E294" s="31" t="s">
        <v>210</v>
      </c>
      <c r="F294" s="31" t="s">
        <v>1429</v>
      </c>
      <c r="G294" s="31" t="s">
        <v>680</v>
      </c>
      <c r="H294" s="31" t="s">
        <v>681</v>
      </c>
      <c r="I294" s="33">
        <v>39083</v>
      </c>
      <c r="J294" s="33">
        <v>42308</v>
      </c>
      <c r="K294" s="33" t="s">
        <v>501</v>
      </c>
      <c r="L294" s="32">
        <v>3516310.5</v>
      </c>
      <c r="M294" s="32">
        <v>3075800</v>
      </c>
      <c r="N294" s="32">
        <v>2614430</v>
      </c>
    </row>
    <row r="295" spans="1:14" ht="135" x14ac:dyDescent="0.25">
      <c r="A295" s="29">
        <v>292</v>
      </c>
      <c r="B295" s="31" t="s">
        <v>1465</v>
      </c>
      <c r="C295" s="31" t="s">
        <v>1466</v>
      </c>
      <c r="D295" s="31" t="s">
        <v>1467</v>
      </c>
      <c r="E295" s="31" t="s">
        <v>369</v>
      </c>
      <c r="F295" s="31" t="s">
        <v>1468</v>
      </c>
      <c r="G295" s="31" t="s">
        <v>1469</v>
      </c>
      <c r="H295" s="31" t="s">
        <v>1470</v>
      </c>
      <c r="I295" s="33">
        <v>39083</v>
      </c>
      <c r="J295" s="33">
        <v>40816</v>
      </c>
      <c r="K295" s="33" t="s">
        <v>501</v>
      </c>
      <c r="L295" s="32">
        <v>1578948.2</v>
      </c>
      <c r="M295" s="32">
        <v>1578948.2</v>
      </c>
      <c r="N295" s="32">
        <v>1342105.97</v>
      </c>
    </row>
    <row r="296" spans="1:14" ht="135" x14ac:dyDescent="0.25">
      <c r="A296" s="29">
        <v>293</v>
      </c>
      <c r="B296" s="31" t="s">
        <v>1471</v>
      </c>
      <c r="C296" s="31" t="s">
        <v>1472</v>
      </c>
      <c r="D296" s="31" t="s">
        <v>1467</v>
      </c>
      <c r="E296" s="31" t="s">
        <v>369</v>
      </c>
      <c r="F296" s="31" t="s">
        <v>1468</v>
      </c>
      <c r="G296" s="31" t="s">
        <v>1469</v>
      </c>
      <c r="H296" s="31" t="s">
        <v>1470</v>
      </c>
      <c r="I296" s="33">
        <v>39083</v>
      </c>
      <c r="J296" s="33">
        <v>40816</v>
      </c>
      <c r="K296" s="33" t="s">
        <v>501</v>
      </c>
      <c r="L296" s="32">
        <v>3550626.5</v>
      </c>
      <c r="M296" s="32">
        <v>3550626.5</v>
      </c>
      <c r="N296" s="32">
        <v>3018032.52</v>
      </c>
    </row>
    <row r="297" spans="1:14" ht="123.75" x14ac:dyDescent="0.25">
      <c r="A297" s="29">
        <v>294</v>
      </c>
      <c r="B297" s="31" t="s">
        <v>1473</v>
      </c>
      <c r="C297" s="31" t="s">
        <v>1474</v>
      </c>
      <c r="D297" s="31" t="s">
        <v>1475</v>
      </c>
      <c r="E297" s="31" t="s">
        <v>369</v>
      </c>
      <c r="F297" s="31" t="s">
        <v>1179</v>
      </c>
      <c r="G297" s="31" t="s">
        <v>1180</v>
      </c>
      <c r="H297" s="31" t="s">
        <v>1303</v>
      </c>
      <c r="I297" s="33">
        <v>39083</v>
      </c>
      <c r="J297" s="33">
        <v>40543</v>
      </c>
      <c r="K297" s="33" t="s">
        <v>501</v>
      </c>
      <c r="L297" s="32">
        <v>2133000</v>
      </c>
      <c r="M297" s="32">
        <v>2132000</v>
      </c>
      <c r="N297" s="32">
        <v>1812200</v>
      </c>
    </row>
    <row r="298" spans="1:14" ht="135" x14ac:dyDescent="0.25">
      <c r="A298" s="29">
        <v>295</v>
      </c>
      <c r="B298" s="31" t="s">
        <v>1476</v>
      </c>
      <c r="C298" s="31" t="s">
        <v>1477</v>
      </c>
      <c r="D298" s="31" t="s">
        <v>1265</v>
      </c>
      <c r="E298" s="31" t="s">
        <v>210</v>
      </c>
      <c r="F298" s="31" t="s">
        <v>229</v>
      </c>
      <c r="G298" s="31" t="s">
        <v>1266</v>
      </c>
      <c r="H298" s="31" t="s">
        <v>1267</v>
      </c>
      <c r="I298" s="33">
        <v>39083</v>
      </c>
      <c r="J298" s="33">
        <v>41608</v>
      </c>
      <c r="K298" s="33" t="s">
        <v>508</v>
      </c>
      <c r="L298" s="32">
        <v>9396860.9600000009</v>
      </c>
      <c r="M298" s="32">
        <v>9396860.9600000009</v>
      </c>
      <c r="N298" s="32">
        <v>7987331.8099999996</v>
      </c>
    </row>
    <row r="299" spans="1:14" ht="135" x14ac:dyDescent="0.25">
      <c r="A299" s="29">
        <v>296</v>
      </c>
      <c r="B299" s="31" t="s">
        <v>1478</v>
      </c>
      <c r="C299" s="31" t="s">
        <v>1479</v>
      </c>
      <c r="D299" s="31" t="s">
        <v>689</v>
      </c>
      <c r="E299" s="31" t="s">
        <v>270</v>
      </c>
      <c r="F299" s="31" t="s">
        <v>690</v>
      </c>
      <c r="G299" s="31" t="s">
        <v>691</v>
      </c>
      <c r="H299" s="31" t="s">
        <v>692</v>
      </c>
      <c r="I299" s="33">
        <v>39083</v>
      </c>
      <c r="J299" s="33">
        <v>40602</v>
      </c>
      <c r="K299" s="33" t="s">
        <v>501</v>
      </c>
      <c r="L299" s="32">
        <v>7691386.9699999997</v>
      </c>
      <c r="M299" s="32">
        <v>7579948.9699999997</v>
      </c>
      <c r="N299" s="32">
        <v>6442956.6200000001</v>
      </c>
    </row>
    <row r="300" spans="1:14" ht="112.5" x14ac:dyDescent="0.25">
      <c r="A300" s="29">
        <v>297</v>
      </c>
      <c r="B300" s="31" t="s">
        <v>1480</v>
      </c>
      <c r="C300" s="31" t="s">
        <v>1481</v>
      </c>
      <c r="D300" s="31" t="s">
        <v>689</v>
      </c>
      <c r="E300" s="31" t="s">
        <v>270</v>
      </c>
      <c r="F300" s="31" t="s">
        <v>690</v>
      </c>
      <c r="G300" s="31" t="s">
        <v>691</v>
      </c>
      <c r="H300" s="31" t="s">
        <v>692</v>
      </c>
      <c r="I300" s="33">
        <v>39083</v>
      </c>
      <c r="J300" s="33">
        <v>40602</v>
      </c>
      <c r="K300" s="33" t="s">
        <v>501</v>
      </c>
      <c r="L300" s="32">
        <v>6696994</v>
      </c>
      <c r="M300" s="32">
        <v>6696994</v>
      </c>
      <c r="N300" s="32">
        <v>5692444.9000000004</v>
      </c>
    </row>
  </sheetData>
  <mergeCells count="12">
    <mergeCell ref="M2:M3"/>
    <mergeCell ref="N2:N3"/>
    <mergeCell ref="A1:N1"/>
    <mergeCell ref="A2:A3"/>
    <mergeCell ref="B2:B3"/>
    <mergeCell ref="C2:C3"/>
    <mergeCell ref="D2:D3"/>
    <mergeCell ref="E2:H2"/>
    <mergeCell ref="I2:I3"/>
    <mergeCell ref="J2:J3"/>
    <mergeCell ref="K2:K3"/>
    <mergeCell ref="L2:L3"/>
  </mergeCells>
  <pageMargins left="0.7" right="0.7"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18</vt:i4>
      </vt:variant>
      <vt:variant>
        <vt:lpstr>Zakresy nazwane</vt:lpstr>
      </vt:variant>
      <vt:variant>
        <vt:i4>31</vt:i4>
      </vt:variant>
    </vt:vector>
  </HeadingPairs>
  <TitlesOfParts>
    <vt:vector size="49" baseType="lpstr">
      <vt:lpstr>Informacje ogólne</vt:lpstr>
      <vt:lpstr>Kryteria horyzontalne</vt:lpstr>
      <vt:lpstr>Kryteria dla 9.1 dodat.formalne</vt:lpstr>
      <vt:lpstr>Kryteria dla 9.1 meryt. I stop.</vt:lpstr>
      <vt:lpstr>Kryteria dla 9.1 nowe SOR</vt:lpstr>
      <vt:lpstr>Kryteria dla 9.1 istniejące CU</vt:lpstr>
      <vt:lpstr>Kryteria dla 9.2-dod.form bez p</vt:lpstr>
      <vt:lpstr>Kryteria dla 9.2-dod.form psych</vt:lpstr>
      <vt:lpstr>Kryteria dla 9.2 merI bez psych</vt:lpstr>
      <vt:lpstr>Kryteria dla 9.2-psych.mery.Ist</vt:lpstr>
      <vt:lpstr>Kryteria dla 9.2 ch. uk.krąż.</vt:lpstr>
      <vt:lpstr>Kryteria dla 9.2 ch. nowotw.</vt:lpstr>
      <vt:lpstr>Kryteria dla 9.2 chuk,chuksm,md</vt:lpstr>
      <vt:lpstr>POIiŚ.9.P.69</vt:lpstr>
      <vt:lpstr>POIiŚ.9.P.70</vt:lpstr>
      <vt:lpstr>POIiŚ.9.P.71</vt:lpstr>
      <vt:lpstr>Planowane działania</vt:lpstr>
      <vt:lpstr>ZAŁ. 1</vt:lpstr>
      <vt:lpstr>'Kryteria dla 9.2-dod.form bez p'!_ftn1</vt:lpstr>
      <vt:lpstr>'Kryteria dla 9.2-dod.form psych'!_ftn1</vt:lpstr>
      <vt:lpstr>'Kryteria dla 9.2-dod.form bez p'!_ftn2</vt:lpstr>
      <vt:lpstr>'Kryteria dla 9.2-dod.form psych'!_ftn2</vt:lpstr>
      <vt:lpstr>'Kryteria dla 9.2-dod.form bez p'!_ftn3</vt:lpstr>
      <vt:lpstr>'Kryteria dla 9.2-dod.form psych'!_ftn3</vt:lpstr>
      <vt:lpstr>'Kryteria dla 9.2 chuk,chuksm,md'!_ftnref1</vt:lpstr>
      <vt:lpstr>'Kryteria dla 9.2-dod.form bez p'!_ftnref1</vt:lpstr>
      <vt:lpstr>CT</vt:lpstr>
      <vt:lpstr>narzedzia_PP_cale</vt:lpstr>
      <vt:lpstr>'Informacje ogólne'!Obszar_wydruku</vt:lpstr>
      <vt:lpstr>'Kryteria dla 9.1 dodat.formalne'!Obszar_wydruku</vt:lpstr>
      <vt:lpstr>'Kryteria dla 9.1 istniejące CU'!Obszar_wydruku</vt:lpstr>
      <vt:lpstr>'Kryteria dla 9.1 meryt. I stop.'!Obszar_wydruku</vt:lpstr>
      <vt:lpstr>'Kryteria dla 9.1 nowe SOR'!Obszar_wydruku</vt:lpstr>
      <vt:lpstr>'Kryteria dla 9.2 ch. nowotw.'!Obszar_wydruku</vt:lpstr>
      <vt:lpstr>'Kryteria dla 9.2 ch. uk.krąż.'!Obszar_wydruku</vt:lpstr>
      <vt:lpstr>'Kryteria dla 9.2 merI bez psych'!Obszar_wydruku</vt:lpstr>
      <vt:lpstr>'Kryteria dla 9.2-dod.form bez p'!Obszar_wydruku</vt:lpstr>
      <vt:lpstr>'Kryteria dla 9.2-dod.form psych'!Obszar_wydruku</vt:lpstr>
      <vt:lpstr>'Kryteria dla 9.2-psych.mery.Ist'!Obszar_wydruku</vt:lpstr>
      <vt:lpstr>'Kryteria horyzontalne'!Obszar_wydruku</vt:lpstr>
      <vt:lpstr>'Planowane działania'!Obszar_wydruku</vt:lpstr>
      <vt:lpstr>POIiŚ.9.P.69!Obszar_wydruku</vt:lpstr>
      <vt:lpstr>POIiŚ.9.P.70!Obszar_wydruku</vt:lpstr>
      <vt:lpstr>POIiŚ.9.P.71!Obszar_wydruku</vt:lpstr>
      <vt:lpstr>'ZAŁ. 1'!Obszar_wydruku</vt:lpstr>
      <vt:lpstr>PI</vt:lpstr>
      <vt:lpstr>Programy</vt:lpstr>
      <vt:lpstr>skroty_PI</vt:lpstr>
      <vt:lpstr>skroty_PP</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Wójcik Rafał</dc:creator>
  <cp:lastModifiedBy>Kolasińska Dorota</cp:lastModifiedBy>
  <cp:lastPrinted>2017-05-05T07:30:08Z</cp:lastPrinted>
  <dcterms:created xsi:type="dcterms:W3CDTF">2016-03-29T09:23:06Z</dcterms:created>
  <dcterms:modified xsi:type="dcterms:W3CDTF">2017-05-10T13:52:36Z</dcterms:modified>
</cp:coreProperties>
</file>